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23256" windowHeight="901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Лист1!$A$1:$AH$4</definedName>
    <definedName name="_xlnm.Print_Area" localSheetId="1">Лист2!$A$1:$AA$43</definedName>
    <definedName name="_xlnm.Print_Area" localSheetId="3">Лист4!$A$1:$AE$13</definedName>
  </definedNames>
  <calcPr calcId="124519"/>
</workbook>
</file>

<file path=xl/calcChain.xml><?xml version="1.0" encoding="utf-8"?>
<calcChain xmlns="http://schemas.openxmlformats.org/spreadsheetml/2006/main">
  <c r="AF4" i="1"/>
  <c r="AF3"/>
  <c r="Z5" i="4" l="1"/>
  <c r="Z4"/>
  <c r="Y5"/>
  <c r="Y4"/>
  <c r="U5"/>
  <c r="U4"/>
  <c r="AF5"/>
  <c r="AC5"/>
  <c r="W5"/>
  <c r="R5"/>
  <c r="O5"/>
  <c r="N5"/>
  <c r="K5"/>
  <c r="H5"/>
  <c r="E5"/>
  <c r="AF4"/>
  <c r="AC4"/>
  <c r="W4"/>
  <c r="R4"/>
  <c r="O4"/>
  <c r="N4"/>
  <c r="K4"/>
  <c r="H4"/>
  <c r="E4"/>
  <c r="Y11" i="2" l="1"/>
  <c r="Y8"/>
  <c r="Z8" l="1"/>
  <c r="U8"/>
  <c r="R8"/>
  <c r="Q8"/>
  <c r="N8"/>
  <c r="Z11"/>
  <c r="Z27"/>
  <c r="Z41"/>
  <c r="Z42"/>
  <c r="Z40"/>
  <c r="Z38"/>
  <c r="Z35"/>
  <c r="Z33"/>
  <c r="Z30"/>
  <c r="Z39"/>
  <c r="Z37"/>
  <c r="X39"/>
  <c r="X37"/>
  <c r="Z32"/>
  <c r="Z26"/>
  <c r="Z29"/>
  <c r="Z34"/>
  <c r="X26"/>
  <c r="X29"/>
  <c r="X34"/>
  <c r="X32"/>
  <c r="Z25"/>
  <c r="X25"/>
  <c r="Z23"/>
  <c r="U23"/>
  <c r="R23"/>
  <c r="Q23"/>
  <c r="N23"/>
  <c r="I23"/>
  <c r="H23"/>
  <c r="E23"/>
  <c r="X21"/>
  <c r="U21"/>
  <c r="R21"/>
  <c r="Q21"/>
  <c r="N21"/>
  <c r="H21"/>
  <c r="Z19"/>
  <c r="X19"/>
  <c r="U19"/>
  <c r="R19"/>
  <c r="Q19"/>
  <c r="N19"/>
  <c r="I19"/>
  <c r="J19" s="1"/>
  <c r="H19"/>
  <c r="Z18"/>
  <c r="X18"/>
  <c r="U18"/>
  <c r="R18"/>
  <c r="Q18"/>
  <c r="N18"/>
  <c r="Z17"/>
  <c r="X17"/>
  <c r="U17"/>
  <c r="R17"/>
  <c r="Q17"/>
  <c r="N17"/>
  <c r="X16"/>
  <c r="U16"/>
  <c r="R16"/>
  <c r="X15"/>
  <c r="U15"/>
  <c r="R15"/>
  <c r="X14"/>
  <c r="U14"/>
  <c r="R14"/>
  <c r="Q14"/>
  <c r="N14"/>
  <c r="I14"/>
  <c r="J14" s="1"/>
  <c r="H14"/>
  <c r="X13"/>
  <c r="U13"/>
  <c r="R13"/>
  <c r="Q13"/>
  <c r="N13"/>
  <c r="I13"/>
  <c r="J13" s="1"/>
  <c r="H13"/>
  <c r="E13"/>
  <c r="Z12"/>
  <c r="X12"/>
  <c r="U12"/>
  <c r="Q12"/>
  <c r="N12"/>
  <c r="I12"/>
  <c r="H12"/>
  <c r="E12"/>
  <c r="Z10"/>
  <c r="X10"/>
  <c r="U10"/>
  <c r="R10"/>
  <c r="Q10"/>
  <c r="N10"/>
  <c r="I10"/>
  <c r="H10"/>
  <c r="E10"/>
  <c r="Z9"/>
  <c r="X9"/>
  <c r="U9"/>
  <c r="Q9"/>
  <c r="N9"/>
  <c r="I9"/>
  <c r="H9"/>
  <c r="E9"/>
  <c r="Z7"/>
  <c r="X7"/>
  <c r="U7"/>
  <c r="R7"/>
  <c r="Q7"/>
  <c r="N7"/>
  <c r="Z5"/>
  <c r="X5"/>
  <c r="U5"/>
  <c r="R5"/>
  <c r="Q5"/>
  <c r="N5"/>
  <c r="I5"/>
  <c r="H5"/>
  <c r="E5"/>
  <c r="Z4"/>
  <c r="X4"/>
  <c r="U4"/>
  <c r="R4"/>
  <c r="Q4"/>
  <c r="N4"/>
  <c r="I4"/>
  <c r="H4"/>
  <c r="E4"/>
  <c r="J4" l="1"/>
  <c r="J9"/>
  <c r="J5"/>
  <c r="J10"/>
  <c r="J12"/>
  <c r="J23"/>
</calcChain>
</file>

<file path=xl/sharedStrings.xml><?xml version="1.0" encoding="utf-8"?>
<sst xmlns="http://schemas.openxmlformats.org/spreadsheetml/2006/main" count="262" uniqueCount="128">
  <si>
    <t>Вид коммунальных услуг</t>
  </si>
  <si>
    <t>группы потребителей, степень благоустройства</t>
  </si>
  <si>
    <t>Ед. измер.</t>
  </si>
  <si>
    <t>на конец 2012 г.</t>
  </si>
  <si>
    <t>среднегодовой тариф 2012 года</t>
  </si>
  <si>
    <t>с 01.01.2013г.</t>
  </si>
  <si>
    <t>на 31.12.2013г.</t>
  </si>
  <si>
    <t>Рост, % (июль/январь 2013)</t>
  </si>
  <si>
    <t>среднегодовой тариф 2013 года</t>
  </si>
  <si>
    <t>Среднегодовой рост,%</t>
  </si>
  <si>
    <t>Рост,% сентябрь/июль</t>
  </si>
  <si>
    <t>с 01.01.2014г. по 30.06.2014г.</t>
  </si>
  <si>
    <t xml:space="preserve">с 01.07.2014г. по 31.12.2014г. </t>
  </si>
  <si>
    <t>рост,%</t>
  </si>
  <si>
    <t xml:space="preserve">с 01.01.2016г. по 30.06.2016г. </t>
  </si>
  <si>
    <t xml:space="preserve">с 01.07.2016г. по 31.12.2016г. </t>
  </si>
  <si>
    <t xml:space="preserve">с 01.01.2017г. по 30.06.2017г. </t>
  </si>
  <si>
    <t xml:space="preserve">с 01.07.2017г. по 31.12.2017г. </t>
  </si>
  <si>
    <t xml:space="preserve">с 01.07.2018г. по 31.12.2018г. </t>
  </si>
  <si>
    <t xml:space="preserve">ссылка на нормативно-правовые акты </t>
  </si>
  <si>
    <r>
      <t xml:space="preserve">Холодная вода </t>
    </r>
    <r>
      <rPr>
        <i/>
        <sz val="12"/>
        <rFont val="Times New Roman"/>
        <family val="1"/>
        <charset val="204"/>
      </rPr>
      <t>(МУП "Водоканал")</t>
    </r>
  </si>
  <si>
    <t>население (с НДС)</t>
  </si>
  <si>
    <t>руб./куб.м</t>
  </si>
  <si>
    <r>
      <t xml:space="preserve">Водоотведение </t>
    </r>
    <r>
      <rPr>
        <i/>
        <sz val="12"/>
        <rFont val="Times New Roman"/>
        <family val="1"/>
        <charset val="204"/>
      </rPr>
      <t>(МУП "Водоканал")</t>
    </r>
  </si>
  <si>
    <t>население,  (с НДС)</t>
  </si>
  <si>
    <r>
      <t xml:space="preserve">Горячая вода </t>
    </r>
    <r>
      <rPr>
        <i/>
        <sz val="12"/>
        <rFont val="Times New Roman"/>
        <family val="1"/>
        <charset val="204"/>
      </rPr>
      <t>(ЗАО "ТСК "Воткинский завод")</t>
    </r>
  </si>
  <si>
    <t xml:space="preserve"> - </t>
  </si>
  <si>
    <r>
      <t xml:space="preserve">Горячая вода </t>
    </r>
    <r>
      <rPr>
        <i/>
        <sz val="12"/>
        <rFont val="Times New Roman"/>
        <family val="1"/>
        <charset val="204"/>
      </rPr>
      <t>(МУП "ТеплоСервис")</t>
    </r>
  </si>
  <si>
    <t>руб./Гкал</t>
  </si>
  <si>
    <r>
      <t>Тепловая энергия</t>
    </r>
    <r>
      <rPr>
        <i/>
        <sz val="12"/>
        <rFont val="Times New Roman"/>
        <family val="1"/>
        <charset val="204"/>
      </rPr>
      <t xml:space="preserve"> (ЗАО "ТСК "Воткинский завод")</t>
    </r>
  </si>
  <si>
    <r>
      <t>Тепловая энергия</t>
    </r>
    <r>
      <rPr>
        <i/>
        <sz val="12"/>
        <rFont val="Times New Roman"/>
        <family val="1"/>
        <charset val="204"/>
      </rPr>
      <t xml:space="preserve"> (МУП "ТеплоСервис")</t>
    </r>
  </si>
  <si>
    <r>
      <t>Тепловая энергия</t>
    </r>
    <r>
      <rPr>
        <i/>
        <sz val="12"/>
        <rFont val="Times New Roman"/>
        <family val="1"/>
        <charset val="204"/>
      </rPr>
      <t xml:space="preserve"> (МУП "КТС")</t>
    </r>
  </si>
  <si>
    <t>отопление с одновременным использованием газа на другие цели</t>
  </si>
  <si>
    <t>руб./1000 куб.м.</t>
  </si>
  <si>
    <t>Сжиженный газ (в баллонах)</t>
  </si>
  <si>
    <t>население, без доставки (с НДС)</t>
  </si>
  <si>
    <t>руб./кг</t>
  </si>
  <si>
    <t>население, с доставкой (с НДС)</t>
  </si>
  <si>
    <t>Электроэнергия</t>
  </si>
  <si>
    <t>население с газовыми плитами (с учетом НДС), одноставочный тариф</t>
  </si>
  <si>
    <t>руб./кВт.час</t>
  </si>
  <si>
    <t>население с газовыми плитами (с учетом НДС), тариф по зонам суток (день/ночь)</t>
  </si>
  <si>
    <t>3,67 / 1,77</t>
  </si>
  <si>
    <t>3,86 / 1,96</t>
  </si>
  <si>
    <t>105,2% / 110,7%</t>
  </si>
  <si>
    <t>3,99 /2,09</t>
  </si>
  <si>
    <t>103,37/   106,63</t>
  </si>
  <si>
    <t>4,12 / 2,16</t>
  </si>
  <si>
    <t>население с электрическими  плитами (с учетом НДС)</t>
  </si>
  <si>
    <t>население с электрическими  плитами (с учетом НДС), тариф по зонам суток (день/ночь)</t>
  </si>
  <si>
    <t>2,57 / 1,24</t>
  </si>
  <si>
    <t>2,70 / 1,37</t>
  </si>
  <si>
    <t>105,1% / 110,5%</t>
  </si>
  <si>
    <t xml:space="preserve">2,79/1,46 </t>
  </si>
  <si>
    <t>103,33/   106,57</t>
  </si>
  <si>
    <t>2,88 / 1,51</t>
  </si>
  <si>
    <t>Тарифы на коммунальные услуги для населения  МО "Город Воткинск" с 1  января 2019 года</t>
  </si>
  <si>
    <t>с 01.01.2019 по 30.06.2019</t>
  </si>
  <si>
    <t>с 01.07.2019 по 31.12.2019</t>
  </si>
  <si>
    <t>Приказ Министерства строительства,  жилищно-коммунального хозяства и энергетики УР от 04.12.2018 №19/21</t>
  </si>
  <si>
    <t xml:space="preserve">  Приказ Министерства строительства,  жилищно-коммунального хозяства и энергетики УР от 04.12.2018 №19/9</t>
  </si>
  <si>
    <t>4,19 / 2,19</t>
  </si>
  <si>
    <t>4,27 / 2,24</t>
  </si>
  <si>
    <t>2,92 / 1,53</t>
  </si>
  <si>
    <t>2,98 / 1,56</t>
  </si>
  <si>
    <r>
      <t>Услуга по обращению с ТКО (ООО "Спецавтохозяйство"</t>
    </r>
    <r>
      <rPr>
        <i/>
        <sz val="12"/>
        <rFont val="Times New Roman"/>
        <family val="1"/>
        <charset val="204"/>
      </rPr>
      <t>)</t>
    </r>
  </si>
  <si>
    <t>руб./т</t>
  </si>
  <si>
    <t>Приказ Министерства строительства,  жилищно-коммунального хозяства и энергетики УР от  20.12.2018 №23/1</t>
  </si>
  <si>
    <t xml:space="preserve"> Приказ Министерства строительства,  жилищно-коммунального хозяства и энергетики УР от  20.12.2018 №23/130</t>
  </si>
  <si>
    <t>Приказ Министерства строительства,  жилищно-коммунального хозяства и энергетики УР от  18.12.2018 № 21/71</t>
  </si>
  <si>
    <t>Приказ Министерства строительства,  жилищно-коммунального хозяства и энергетики УР от  18.12.2018 № 21/72</t>
  </si>
  <si>
    <t>Приказ Министерства строительства,  жилищно-коммунального хозяства и энергетики УР от  20.12.2018 № 23/86</t>
  </si>
  <si>
    <t>Приказ Министерства строительства,  жилищно-коммунального хозяства и энергетики УР от  20.12.2018 №23/94</t>
  </si>
  <si>
    <t>Приказ Министерства строительства,  жилищно-коммунального хозяства и энергетики УР от  18.12.2018 № 21/42</t>
  </si>
  <si>
    <t>Приказ Министерства строительства,  жилищно-коммунального хозяства и энергетики УР от  20.12.2018 №23/76</t>
  </si>
  <si>
    <t>101,7% / 101,4%</t>
  </si>
  <si>
    <t>101,9% / 102,3%</t>
  </si>
  <si>
    <t>101,4% /101,3%</t>
  </si>
  <si>
    <t>102,1% /102,0%</t>
  </si>
  <si>
    <t xml:space="preserve">Природный газ </t>
  </si>
  <si>
    <t>с использованием газовой плиты с централизованнным ГВС (на  приготовление пищи и нагрев воды  в отсутствие других направлений использования газа)</t>
  </si>
  <si>
    <t>с использованиемгазовой плиты, газового водонагревателя при отсутствии централизованного ГВС ( на  приготовление пищи и нагрев воды в отсутствие других направлений использования газа)</t>
  </si>
  <si>
    <t>г.Ижевск</t>
  </si>
  <si>
    <t>г.Воткинск</t>
  </si>
  <si>
    <r>
      <t xml:space="preserve">Тепловая энергия </t>
    </r>
    <r>
      <rPr>
        <i/>
        <sz val="12"/>
        <rFont val="Times New Roman"/>
        <family val="1"/>
        <charset val="204"/>
      </rPr>
      <t>(ООО "Районная тепловая компания")</t>
    </r>
  </si>
  <si>
    <r>
      <t xml:space="preserve">Тепловая энергия </t>
    </r>
    <r>
      <rPr>
        <i/>
        <sz val="12"/>
        <rFont val="Times New Roman"/>
        <family val="1"/>
        <charset val="204"/>
      </rPr>
      <t>(ПАО "Т Плюс")</t>
    </r>
  </si>
  <si>
    <t>г. Глазов</t>
  </si>
  <si>
    <r>
      <rPr>
        <b/>
        <sz val="12"/>
        <rFont val="Times New Roman"/>
        <family val="1"/>
        <charset val="204"/>
      </rPr>
      <t xml:space="preserve">Тепловая энергия </t>
    </r>
    <r>
      <rPr>
        <i/>
        <sz val="12"/>
        <rFont val="Times New Roman"/>
        <family val="1"/>
        <charset val="204"/>
      </rPr>
      <t>(Филиал АО "Объединенная тепловая компания")</t>
    </r>
  </si>
  <si>
    <t>г.Сарапул</t>
  </si>
  <si>
    <t>г.Можга</t>
  </si>
  <si>
    <r>
      <rPr>
        <b/>
        <sz val="12"/>
        <rFont val="Times New Roman"/>
        <family val="1"/>
        <charset val="204"/>
      </rPr>
      <t xml:space="preserve">Тепловая энергия </t>
    </r>
    <r>
      <rPr>
        <sz val="12"/>
        <rFont val="Times New Roman"/>
        <family val="1"/>
        <charset val="204"/>
      </rPr>
      <t>(ООО "Сарапултеплоэнерго")</t>
    </r>
  </si>
  <si>
    <r>
      <rPr>
        <b/>
        <sz val="12"/>
        <rFont val="Times New Roman"/>
        <family val="1"/>
        <charset val="204"/>
      </rPr>
      <t>Тепловая энергия</t>
    </r>
    <r>
      <rPr>
        <sz val="12"/>
        <rFont val="Times New Roman"/>
        <family val="1"/>
        <charset val="204"/>
      </rPr>
      <t xml:space="preserve"> (ООО Сарапульская швейная фабрика")</t>
    </r>
  </si>
  <si>
    <r>
      <t>Тепловая энергия</t>
    </r>
    <r>
      <rPr>
        <i/>
        <sz val="12"/>
        <rFont val="Times New Roman"/>
        <family val="1"/>
        <charset val="204"/>
      </rPr>
      <t xml:space="preserve"> (МУП "ЖКХ")</t>
    </r>
  </si>
  <si>
    <t>население</t>
  </si>
  <si>
    <r>
      <t>Тепловая энергия</t>
    </r>
    <r>
      <rPr>
        <i/>
        <sz val="12"/>
        <rFont val="Times New Roman"/>
        <family val="1"/>
        <charset val="204"/>
      </rPr>
      <t xml:space="preserve"> (ООО "Энергологистик")</t>
    </r>
  </si>
  <si>
    <r>
      <rPr>
        <b/>
        <sz val="12"/>
        <rFont val="Times New Roman"/>
        <family val="1"/>
        <charset val="204"/>
      </rPr>
      <t xml:space="preserve">Горячая вода </t>
    </r>
    <r>
      <rPr>
        <i/>
        <sz val="12"/>
        <rFont val="Times New Roman"/>
        <family val="1"/>
        <charset val="204"/>
      </rPr>
      <t>(МУП "Глазовские теплосети")</t>
    </r>
  </si>
  <si>
    <r>
      <rPr>
        <b/>
        <sz val="12"/>
        <rFont val="Times New Roman"/>
        <family val="1"/>
        <charset val="204"/>
      </rPr>
      <t xml:space="preserve">Горячая вода </t>
    </r>
    <r>
      <rPr>
        <sz val="12"/>
        <rFont val="Times New Roman"/>
        <family val="1"/>
        <charset val="204"/>
      </rPr>
      <t>(ООО "Сарапултеплоэнерго")</t>
    </r>
  </si>
  <si>
    <r>
      <rPr>
        <b/>
        <sz val="12"/>
        <rFont val="Times New Roman"/>
        <family val="1"/>
        <charset val="204"/>
      </rPr>
      <t>Горячая вода</t>
    </r>
    <r>
      <rPr>
        <sz val="12"/>
        <rFont val="Times New Roman"/>
        <family val="1"/>
        <charset val="204"/>
      </rPr>
      <t xml:space="preserve"> (ООО Сарапульская швейная фабрика")</t>
    </r>
  </si>
  <si>
    <r>
      <t>Горячая вода</t>
    </r>
    <r>
      <rPr>
        <i/>
        <sz val="12"/>
        <rFont val="Times New Roman"/>
        <family val="1"/>
        <charset val="204"/>
      </rPr>
      <t xml:space="preserve"> (МУП "ЖКХ")</t>
    </r>
  </si>
  <si>
    <r>
      <t>Горячая вода</t>
    </r>
    <r>
      <rPr>
        <i/>
        <sz val="12"/>
        <rFont val="Times New Roman"/>
        <family val="1"/>
        <charset val="204"/>
      </rPr>
      <t xml:space="preserve"> (ООО "Энергологистик")</t>
    </r>
  </si>
  <si>
    <r>
      <rPr>
        <b/>
        <sz val="12"/>
        <rFont val="Times New Roman"/>
        <family val="1"/>
        <charset val="204"/>
      </rPr>
      <t xml:space="preserve">Тепловая энергия </t>
    </r>
    <r>
      <rPr>
        <sz val="12"/>
        <rFont val="Times New Roman"/>
        <family val="1"/>
        <charset val="204"/>
      </rPr>
      <t xml:space="preserve">(ООО </t>
    </r>
    <r>
      <rPr>
        <i/>
        <sz val="12"/>
        <rFont val="Times New Roman"/>
        <family val="1"/>
        <charset val="204"/>
      </rPr>
      <t>"Наш сервис")</t>
    </r>
  </si>
  <si>
    <r>
      <rPr>
        <b/>
        <sz val="12"/>
        <rFont val="Times New Roman"/>
        <family val="1"/>
        <charset val="204"/>
      </rPr>
      <t>Горячая вода</t>
    </r>
    <r>
      <rPr>
        <sz val="12"/>
        <rFont val="Times New Roman"/>
        <family val="1"/>
        <charset val="204"/>
      </rPr>
      <t xml:space="preserve"> (ООО "Наш сервис")</t>
    </r>
  </si>
  <si>
    <t xml:space="preserve">население </t>
  </si>
  <si>
    <r>
      <t>Горячая вода</t>
    </r>
    <r>
      <rPr>
        <i/>
        <sz val="12"/>
        <rFont val="Times New Roman"/>
        <family val="1"/>
        <charset val="204"/>
      </rPr>
      <t xml:space="preserve"> ("Удмуртские коммунальные системы")</t>
    </r>
  </si>
  <si>
    <t>отопление 1/8</t>
  </si>
  <si>
    <t>население (с НДС) утверждено</t>
  </si>
  <si>
    <t>население (с НДС) (прогноз)</t>
  </si>
  <si>
    <t>Тарифы на тепловую энергию и горячую воду для населения в городах Удмуртской Республики с 1  января 2019 года</t>
  </si>
  <si>
    <t>с 01.01.2020 по 30.06.2020</t>
  </si>
  <si>
    <t>с 01.07.2020 по 31.12.2020</t>
  </si>
  <si>
    <t>с 01.01.2021 по 30.06.2021</t>
  </si>
  <si>
    <t>с 01.07.2021 по 31.12.2021</t>
  </si>
  <si>
    <t>Приказ Министерства строительства,  жилищно-коммунального хозяства и энергетики УР от  15.12.2020 №27/122</t>
  </si>
  <si>
    <t>Тарифы на коммунальные услуги для населения  МО "Город Воткинск" на 2021 год</t>
  </si>
  <si>
    <t>Приказ Министерства строительства,  жилищно-коммунального хозяства и энергетики УР от  15.12.2020 № 27/123</t>
  </si>
  <si>
    <t>с 01.01.2018 по 30.06.2018</t>
  </si>
  <si>
    <t>с 01.07.2013</t>
  </si>
  <si>
    <t>рост в среднем за год</t>
  </si>
  <si>
    <t>Взносы на капитальный ремонт общего имущества в МКД</t>
  </si>
  <si>
    <t>здания с лифтом 5-этажные и выше</t>
  </si>
  <si>
    <t>здания без лифта 7-этажные и ниже</t>
  </si>
  <si>
    <t>Постановление Правительства УР от 29.09.2022                                 № 520</t>
  </si>
  <si>
    <t>с 01.01.2023 по 31.12.2023</t>
  </si>
  <si>
    <t>Минимальный размер взносов на капитальный ремонт общего имущества в многоквартирных домах на территории Удмуртской Республики на 2023 год</t>
  </si>
  <si>
    <t>с 01.07.2022 по 31.12.2022</t>
  </si>
  <si>
    <t>дифференцированно по степени благоустройства</t>
  </si>
  <si>
    <t>Наименоваие</t>
  </si>
  <si>
    <t>руб./1 кв. м общей площади в месяц</t>
  </si>
</sst>
</file>

<file path=xl/styles.xml><?xml version="1.0" encoding="utf-8"?>
<styleSheet xmlns="http://schemas.openxmlformats.org/spreadsheetml/2006/main">
  <numFmts count="1">
    <numFmt numFmtId="164" formatCode="0.0%"/>
  </numFmts>
  <fonts count="2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0" borderId="0" xfId="0" applyFont="1"/>
    <xf numFmtId="2" fontId="1" fillId="2" borderId="0" xfId="0" applyNumberFormat="1" applyFont="1" applyFill="1"/>
    <xf numFmtId="2" fontId="1" fillId="3" borderId="0" xfId="0" applyNumberFormat="1" applyFont="1" applyFill="1"/>
    <xf numFmtId="2" fontId="1" fillId="0" borderId="0" xfId="0" applyNumberFormat="1" applyFont="1"/>
    <xf numFmtId="2" fontId="4" fillId="2" borderId="0" xfId="0" applyNumberFormat="1" applyFont="1" applyFill="1"/>
    <xf numFmtId="2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/>
    <xf numFmtId="4" fontId="7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3" fillId="2" borderId="0" xfId="0" applyFont="1" applyFill="1"/>
    <xf numFmtId="164" fontId="1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9" fontId="1" fillId="2" borderId="1" xfId="0" applyNumberFormat="1" applyFont="1" applyFill="1" applyBorder="1"/>
    <xf numFmtId="0" fontId="10" fillId="2" borderId="1" xfId="0" applyFont="1" applyFill="1" applyBorder="1"/>
    <xf numFmtId="10" fontId="10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/>
    <xf numFmtId="2" fontId="5" fillId="2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2" fontId="1" fillId="2" borderId="1" xfId="0" applyNumberFormat="1" applyFont="1" applyFill="1" applyBorder="1"/>
    <xf numFmtId="2" fontId="1" fillId="3" borderId="1" xfId="0" applyNumberFormat="1" applyFont="1" applyFill="1" applyBorder="1"/>
    <xf numFmtId="2" fontId="1" fillId="0" borderId="1" xfId="0" applyNumberFormat="1" applyFont="1" applyBorder="1"/>
    <xf numFmtId="2" fontId="3" fillId="2" borderId="1" xfId="0" applyNumberFormat="1" applyFont="1" applyFill="1" applyBorder="1"/>
    <xf numFmtId="2" fontId="3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 applyAlignment="1">
      <alignment wrapText="1"/>
    </xf>
    <xf numFmtId="2" fontId="11" fillId="2" borderId="1" xfId="0" applyNumberFormat="1" applyFont="1" applyFill="1" applyBorder="1"/>
    <xf numFmtId="2" fontId="12" fillId="0" borderId="1" xfId="0" applyNumberFormat="1" applyFont="1" applyBorder="1"/>
    <xf numFmtId="2" fontId="16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0" fontId="7" fillId="2" borderId="1" xfId="0" applyFont="1" applyFill="1" applyBorder="1"/>
    <xf numFmtId="0" fontId="16" fillId="0" borderId="1" xfId="0" applyFont="1" applyBorder="1"/>
    <xf numFmtId="2" fontId="7" fillId="2" borderId="1" xfId="0" applyNumberFormat="1" applyFont="1" applyFill="1" applyBorder="1"/>
    <xf numFmtId="2" fontId="7" fillId="3" borderId="1" xfId="0" applyNumberFormat="1" applyFont="1" applyFill="1" applyBorder="1"/>
    <xf numFmtId="2" fontId="7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wrapText="1"/>
    </xf>
    <xf numFmtId="0" fontId="5" fillId="3" borderId="1" xfId="0" applyFont="1" applyFill="1" applyBorder="1"/>
    <xf numFmtId="0" fontId="8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10" fontId="1" fillId="3" borderId="1" xfId="0" applyNumberFormat="1" applyFont="1" applyFill="1" applyBorder="1" applyAlignment="1">
      <alignment horizontal="center" vertical="center"/>
    </xf>
    <xf numFmtId="10" fontId="1" fillId="3" borderId="1" xfId="0" applyNumberFormat="1" applyFont="1" applyFill="1" applyBorder="1"/>
    <xf numFmtId="4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10" fontId="10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" fillId="0" borderId="5" xfId="0" applyFont="1" applyBorder="1"/>
    <xf numFmtId="2" fontId="3" fillId="3" borderId="0" xfId="0" applyNumberFormat="1" applyFont="1" applyFill="1"/>
    <xf numFmtId="2" fontId="3" fillId="0" borderId="0" xfId="0" applyNumberFormat="1" applyFont="1" applyFill="1"/>
    <xf numFmtId="2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Border="1"/>
    <xf numFmtId="2" fontId="19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4" fillId="2" borderId="1" xfId="0" applyNumberFormat="1" applyFont="1" applyFill="1" applyBorder="1"/>
    <xf numFmtId="2" fontId="3" fillId="0" borderId="1" xfId="0" applyNumberFormat="1" applyFont="1" applyFill="1" applyBorder="1"/>
    <xf numFmtId="2" fontId="1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"/>
  <sheetViews>
    <sheetView tabSelected="1" view="pageBreakPreview" zoomScale="89" zoomScaleNormal="75" zoomScaleSheetLayoutView="89" workbookViewId="0">
      <selection activeCell="AH20" sqref="AH20"/>
    </sheetView>
  </sheetViews>
  <sheetFormatPr defaultRowHeight="13.2"/>
  <cols>
    <col min="1" max="1" width="28.5546875" style="1" customWidth="1"/>
    <col min="2" max="2" width="22.77734375" style="1" customWidth="1"/>
    <col min="3" max="3" width="10.6640625" style="1" customWidth="1"/>
    <col min="4" max="4" width="14.6640625" style="1" hidden="1" customWidth="1"/>
    <col min="5" max="5" width="0.109375" style="1" hidden="1" customWidth="1"/>
    <col min="6" max="6" width="12.33203125" style="1" hidden="1" customWidth="1"/>
    <col min="7" max="7" width="13.88671875" style="1" hidden="1" customWidth="1"/>
    <col min="8" max="8" width="13.5546875" style="1" hidden="1" customWidth="1"/>
    <col min="9" max="9" width="12.33203125" style="1" hidden="1" customWidth="1"/>
    <col min="10" max="11" width="11.6640625" style="1" hidden="1" customWidth="1"/>
    <col min="12" max="12" width="13" style="2" hidden="1" customWidth="1"/>
    <col min="13" max="13" width="16.88671875" style="2" hidden="1" customWidth="1"/>
    <col min="14" max="14" width="12.44140625" style="1" hidden="1" customWidth="1"/>
    <col min="15" max="15" width="15" style="3" hidden="1" customWidth="1"/>
    <col min="16" max="16" width="15" style="4" hidden="1" customWidth="1"/>
    <col min="17" max="17" width="0.109375" style="1" hidden="1" customWidth="1"/>
    <col min="18" max="18" width="12" style="1" hidden="1" customWidth="1"/>
    <col min="19" max="19" width="14.88671875" style="5" hidden="1" customWidth="1"/>
    <col min="20" max="20" width="14.33203125" style="6" hidden="1" customWidth="1"/>
    <col min="21" max="21" width="11.6640625" style="7" hidden="1" customWidth="1"/>
    <col min="22" max="22" width="15.44140625" style="39" hidden="1" customWidth="1"/>
    <col min="23" max="23" width="12.33203125" style="8" hidden="1" customWidth="1"/>
    <col min="24" max="24" width="13" style="9" hidden="1" customWidth="1"/>
    <col min="25" max="25" width="13" style="5" hidden="1" customWidth="1"/>
    <col min="26" max="26" width="14" style="39" hidden="1" customWidth="1"/>
    <col min="27" max="27" width="14.109375" style="9" hidden="1" customWidth="1"/>
    <col min="28" max="28" width="13.6640625" style="100" hidden="1" customWidth="1"/>
    <col min="29" max="29" width="13.6640625" style="9" hidden="1" customWidth="1"/>
    <col min="30" max="30" width="15" style="39" customWidth="1"/>
    <col min="31" max="31" width="14.88671875" style="100" customWidth="1"/>
    <col min="32" max="32" width="14.109375" style="100" customWidth="1"/>
    <col min="33" max="33" width="13.44140625" style="100" hidden="1" customWidth="1"/>
    <col min="34" max="34" width="22.77734375" style="4" customWidth="1"/>
    <col min="35" max="35" width="19.6640625" style="1" customWidth="1"/>
    <col min="36" max="271" width="9.109375" style="1"/>
    <col min="272" max="272" width="20.6640625" style="1" customWidth="1"/>
    <col min="273" max="273" width="21.88671875" style="1" customWidth="1"/>
    <col min="274" max="274" width="14.6640625" style="1" customWidth="1"/>
    <col min="275" max="285" width="0" style="1" hidden="1" customWidth="1"/>
    <col min="286" max="286" width="16.88671875" style="1" customWidth="1"/>
    <col min="287" max="287" width="18.33203125" style="1" customWidth="1"/>
    <col min="288" max="288" width="0" style="1" hidden="1" customWidth="1"/>
    <col min="289" max="289" width="12" style="1" customWidth="1"/>
    <col min="290" max="290" width="22.6640625" style="1" customWidth="1"/>
    <col min="291" max="527" width="9.109375" style="1"/>
    <col min="528" max="528" width="20.6640625" style="1" customWidth="1"/>
    <col min="529" max="529" width="21.88671875" style="1" customWidth="1"/>
    <col min="530" max="530" width="14.6640625" style="1" customWidth="1"/>
    <col min="531" max="541" width="0" style="1" hidden="1" customWidth="1"/>
    <col min="542" max="542" width="16.88671875" style="1" customWidth="1"/>
    <col min="543" max="543" width="18.33203125" style="1" customWidth="1"/>
    <col min="544" max="544" width="0" style="1" hidden="1" customWidth="1"/>
    <col min="545" max="545" width="12" style="1" customWidth="1"/>
    <col min="546" max="546" width="22.6640625" style="1" customWidth="1"/>
    <col min="547" max="783" width="9.109375" style="1"/>
    <col min="784" max="784" width="20.6640625" style="1" customWidth="1"/>
    <col min="785" max="785" width="21.88671875" style="1" customWidth="1"/>
    <col min="786" max="786" width="14.6640625" style="1" customWidth="1"/>
    <col min="787" max="797" width="0" style="1" hidden="1" customWidth="1"/>
    <col min="798" max="798" width="16.88671875" style="1" customWidth="1"/>
    <col min="799" max="799" width="18.33203125" style="1" customWidth="1"/>
    <col min="800" max="800" width="0" style="1" hidden="1" customWidth="1"/>
    <col min="801" max="801" width="12" style="1" customWidth="1"/>
    <col min="802" max="802" width="22.6640625" style="1" customWidth="1"/>
    <col min="803" max="1039" width="9.109375" style="1"/>
    <col min="1040" max="1040" width="20.6640625" style="1" customWidth="1"/>
    <col min="1041" max="1041" width="21.88671875" style="1" customWidth="1"/>
    <col min="1042" max="1042" width="14.6640625" style="1" customWidth="1"/>
    <col min="1043" max="1053" width="0" style="1" hidden="1" customWidth="1"/>
    <col min="1054" max="1054" width="16.88671875" style="1" customWidth="1"/>
    <col min="1055" max="1055" width="18.33203125" style="1" customWidth="1"/>
    <col min="1056" max="1056" width="0" style="1" hidden="1" customWidth="1"/>
    <col min="1057" max="1057" width="12" style="1" customWidth="1"/>
    <col min="1058" max="1058" width="22.6640625" style="1" customWidth="1"/>
    <col min="1059" max="1295" width="9.109375" style="1"/>
    <col min="1296" max="1296" width="20.6640625" style="1" customWidth="1"/>
    <col min="1297" max="1297" width="21.88671875" style="1" customWidth="1"/>
    <col min="1298" max="1298" width="14.6640625" style="1" customWidth="1"/>
    <col min="1299" max="1309" width="0" style="1" hidden="1" customWidth="1"/>
    <col min="1310" max="1310" width="16.88671875" style="1" customWidth="1"/>
    <col min="1311" max="1311" width="18.33203125" style="1" customWidth="1"/>
    <col min="1312" max="1312" width="0" style="1" hidden="1" customWidth="1"/>
    <col min="1313" max="1313" width="12" style="1" customWidth="1"/>
    <col min="1314" max="1314" width="22.6640625" style="1" customWidth="1"/>
    <col min="1315" max="1551" width="9.109375" style="1"/>
    <col min="1552" max="1552" width="20.6640625" style="1" customWidth="1"/>
    <col min="1553" max="1553" width="21.88671875" style="1" customWidth="1"/>
    <col min="1554" max="1554" width="14.6640625" style="1" customWidth="1"/>
    <col min="1555" max="1565" width="0" style="1" hidden="1" customWidth="1"/>
    <col min="1566" max="1566" width="16.88671875" style="1" customWidth="1"/>
    <col min="1567" max="1567" width="18.33203125" style="1" customWidth="1"/>
    <col min="1568" max="1568" width="0" style="1" hidden="1" customWidth="1"/>
    <col min="1569" max="1569" width="12" style="1" customWidth="1"/>
    <col min="1570" max="1570" width="22.6640625" style="1" customWidth="1"/>
    <col min="1571" max="1807" width="9.109375" style="1"/>
    <col min="1808" max="1808" width="20.6640625" style="1" customWidth="1"/>
    <col min="1809" max="1809" width="21.88671875" style="1" customWidth="1"/>
    <col min="1810" max="1810" width="14.6640625" style="1" customWidth="1"/>
    <col min="1811" max="1821" width="0" style="1" hidden="1" customWidth="1"/>
    <col min="1822" max="1822" width="16.88671875" style="1" customWidth="1"/>
    <col min="1823" max="1823" width="18.33203125" style="1" customWidth="1"/>
    <col min="1824" max="1824" width="0" style="1" hidden="1" customWidth="1"/>
    <col min="1825" max="1825" width="12" style="1" customWidth="1"/>
    <col min="1826" max="1826" width="22.6640625" style="1" customWidth="1"/>
    <col min="1827" max="2063" width="9.109375" style="1"/>
    <col min="2064" max="2064" width="20.6640625" style="1" customWidth="1"/>
    <col min="2065" max="2065" width="21.88671875" style="1" customWidth="1"/>
    <col min="2066" max="2066" width="14.6640625" style="1" customWidth="1"/>
    <col min="2067" max="2077" width="0" style="1" hidden="1" customWidth="1"/>
    <col min="2078" max="2078" width="16.88671875" style="1" customWidth="1"/>
    <col min="2079" max="2079" width="18.33203125" style="1" customWidth="1"/>
    <col min="2080" max="2080" width="0" style="1" hidden="1" customWidth="1"/>
    <col min="2081" max="2081" width="12" style="1" customWidth="1"/>
    <col min="2082" max="2082" width="22.6640625" style="1" customWidth="1"/>
    <col min="2083" max="2319" width="9.109375" style="1"/>
    <col min="2320" max="2320" width="20.6640625" style="1" customWidth="1"/>
    <col min="2321" max="2321" width="21.88671875" style="1" customWidth="1"/>
    <col min="2322" max="2322" width="14.6640625" style="1" customWidth="1"/>
    <col min="2323" max="2333" width="0" style="1" hidden="1" customWidth="1"/>
    <col min="2334" max="2334" width="16.88671875" style="1" customWidth="1"/>
    <col min="2335" max="2335" width="18.33203125" style="1" customWidth="1"/>
    <col min="2336" max="2336" width="0" style="1" hidden="1" customWidth="1"/>
    <col min="2337" max="2337" width="12" style="1" customWidth="1"/>
    <col min="2338" max="2338" width="22.6640625" style="1" customWidth="1"/>
    <col min="2339" max="2575" width="9.109375" style="1"/>
    <col min="2576" max="2576" width="20.6640625" style="1" customWidth="1"/>
    <col min="2577" max="2577" width="21.88671875" style="1" customWidth="1"/>
    <col min="2578" max="2578" width="14.6640625" style="1" customWidth="1"/>
    <col min="2579" max="2589" width="0" style="1" hidden="1" customWidth="1"/>
    <col min="2590" max="2590" width="16.88671875" style="1" customWidth="1"/>
    <col min="2591" max="2591" width="18.33203125" style="1" customWidth="1"/>
    <col min="2592" max="2592" width="0" style="1" hidden="1" customWidth="1"/>
    <col min="2593" max="2593" width="12" style="1" customWidth="1"/>
    <col min="2594" max="2594" width="22.6640625" style="1" customWidth="1"/>
    <col min="2595" max="2831" width="9.109375" style="1"/>
    <col min="2832" max="2832" width="20.6640625" style="1" customWidth="1"/>
    <col min="2833" max="2833" width="21.88671875" style="1" customWidth="1"/>
    <col min="2834" max="2834" width="14.6640625" style="1" customWidth="1"/>
    <col min="2835" max="2845" width="0" style="1" hidden="1" customWidth="1"/>
    <col min="2846" max="2846" width="16.88671875" style="1" customWidth="1"/>
    <col min="2847" max="2847" width="18.33203125" style="1" customWidth="1"/>
    <col min="2848" max="2848" width="0" style="1" hidden="1" customWidth="1"/>
    <col min="2849" max="2849" width="12" style="1" customWidth="1"/>
    <col min="2850" max="2850" width="22.6640625" style="1" customWidth="1"/>
    <col min="2851" max="3087" width="9.109375" style="1"/>
    <col min="3088" max="3088" width="20.6640625" style="1" customWidth="1"/>
    <col min="3089" max="3089" width="21.88671875" style="1" customWidth="1"/>
    <col min="3090" max="3090" width="14.6640625" style="1" customWidth="1"/>
    <col min="3091" max="3101" width="0" style="1" hidden="1" customWidth="1"/>
    <col min="3102" max="3102" width="16.88671875" style="1" customWidth="1"/>
    <col min="3103" max="3103" width="18.33203125" style="1" customWidth="1"/>
    <col min="3104" max="3104" width="0" style="1" hidden="1" customWidth="1"/>
    <col min="3105" max="3105" width="12" style="1" customWidth="1"/>
    <col min="3106" max="3106" width="22.6640625" style="1" customWidth="1"/>
    <col min="3107" max="3343" width="9.109375" style="1"/>
    <col min="3344" max="3344" width="20.6640625" style="1" customWidth="1"/>
    <col min="3345" max="3345" width="21.88671875" style="1" customWidth="1"/>
    <col min="3346" max="3346" width="14.6640625" style="1" customWidth="1"/>
    <col min="3347" max="3357" width="0" style="1" hidden="1" customWidth="1"/>
    <col min="3358" max="3358" width="16.88671875" style="1" customWidth="1"/>
    <col min="3359" max="3359" width="18.33203125" style="1" customWidth="1"/>
    <col min="3360" max="3360" width="0" style="1" hidden="1" customWidth="1"/>
    <col min="3361" max="3361" width="12" style="1" customWidth="1"/>
    <col min="3362" max="3362" width="22.6640625" style="1" customWidth="1"/>
    <col min="3363" max="3599" width="9.109375" style="1"/>
    <col min="3600" max="3600" width="20.6640625" style="1" customWidth="1"/>
    <col min="3601" max="3601" width="21.88671875" style="1" customWidth="1"/>
    <col min="3602" max="3602" width="14.6640625" style="1" customWidth="1"/>
    <col min="3603" max="3613" width="0" style="1" hidden="1" customWidth="1"/>
    <col min="3614" max="3614" width="16.88671875" style="1" customWidth="1"/>
    <col min="3615" max="3615" width="18.33203125" style="1" customWidth="1"/>
    <col min="3616" max="3616" width="0" style="1" hidden="1" customWidth="1"/>
    <col min="3617" max="3617" width="12" style="1" customWidth="1"/>
    <col min="3618" max="3618" width="22.6640625" style="1" customWidth="1"/>
    <col min="3619" max="3855" width="9.109375" style="1"/>
    <col min="3856" max="3856" width="20.6640625" style="1" customWidth="1"/>
    <col min="3857" max="3857" width="21.88671875" style="1" customWidth="1"/>
    <col min="3858" max="3858" width="14.6640625" style="1" customWidth="1"/>
    <col min="3859" max="3869" width="0" style="1" hidden="1" customWidth="1"/>
    <col min="3870" max="3870" width="16.88671875" style="1" customWidth="1"/>
    <col min="3871" max="3871" width="18.33203125" style="1" customWidth="1"/>
    <col min="3872" max="3872" width="0" style="1" hidden="1" customWidth="1"/>
    <col min="3873" max="3873" width="12" style="1" customWidth="1"/>
    <col min="3874" max="3874" width="22.6640625" style="1" customWidth="1"/>
    <col min="3875" max="4111" width="9.109375" style="1"/>
    <col min="4112" max="4112" width="20.6640625" style="1" customWidth="1"/>
    <col min="4113" max="4113" width="21.88671875" style="1" customWidth="1"/>
    <col min="4114" max="4114" width="14.6640625" style="1" customWidth="1"/>
    <col min="4115" max="4125" width="0" style="1" hidden="1" customWidth="1"/>
    <col min="4126" max="4126" width="16.88671875" style="1" customWidth="1"/>
    <col min="4127" max="4127" width="18.33203125" style="1" customWidth="1"/>
    <col min="4128" max="4128" width="0" style="1" hidden="1" customWidth="1"/>
    <col min="4129" max="4129" width="12" style="1" customWidth="1"/>
    <col min="4130" max="4130" width="22.6640625" style="1" customWidth="1"/>
    <col min="4131" max="4367" width="9.109375" style="1"/>
    <col min="4368" max="4368" width="20.6640625" style="1" customWidth="1"/>
    <col min="4369" max="4369" width="21.88671875" style="1" customWidth="1"/>
    <col min="4370" max="4370" width="14.6640625" style="1" customWidth="1"/>
    <col min="4371" max="4381" width="0" style="1" hidden="1" customWidth="1"/>
    <col min="4382" max="4382" width="16.88671875" style="1" customWidth="1"/>
    <col min="4383" max="4383" width="18.33203125" style="1" customWidth="1"/>
    <col min="4384" max="4384" width="0" style="1" hidden="1" customWidth="1"/>
    <col min="4385" max="4385" width="12" style="1" customWidth="1"/>
    <col min="4386" max="4386" width="22.6640625" style="1" customWidth="1"/>
    <col min="4387" max="4623" width="9.109375" style="1"/>
    <col min="4624" max="4624" width="20.6640625" style="1" customWidth="1"/>
    <col min="4625" max="4625" width="21.88671875" style="1" customWidth="1"/>
    <col min="4626" max="4626" width="14.6640625" style="1" customWidth="1"/>
    <col min="4627" max="4637" width="0" style="1" hidden="1" customWidth="1"/>
    <col min="4638" max="4638" width="16.88671875" style="1" customWidth="1"/>
    <col min="4639" max="4639" width="18.33203125" style="1" customWidth="1"/>
    <col min="4640" max="4640" width="0" style="1" hidden="1" customWidth="1"/>
    <col min="4641" max="4641" width="12" style="1" customWidth="1"/>
    <col min="4642" max="4642" width="22.6640625" style="1" customWidth="1"/>
    <col min="4643" max="4879" width="9.109375" style="1"/>
    <col min="4880" max="4880" width="20.6640625" style="1" customWidth="1"/>
    <col min="4881" max="4881" width="21.88671875" style="1" customWidth="1"/>
    <col min="4882" max="4882" width="14.6640625" style="1" customWidth="1"/>
    <col min="4883" max="4893" width="0" style="1" hidden="1" customWidth="1"/>
    <col min="4894" max="4894" width="16.88671875" style="1" customWidth="1"/>
    <col min="4895" max="4895" width="18.33203125" style="1" customWidth="1"/>
    <col min="4896" max="4896" width="0" style="1" hidden="1" customWidth="1"/>
    <col min="4897" max="4897" width="12" style="1" customWidth="1"/>
    <col min="4898" max="4898" width="22.6640625" style="1" customWidth="1"/>
    <col min="4899" max="5135" width="9.109375" style="1"/>
    <col min="5136" max="5136" width="20.6640625" style="1" customWidth="1"/>
    <col min="5137" max="5137" width="21.88671875" style="1" customWidth="1"/>
    <col min="5138" max="5138" width="14.6640625" style="1" customWidth="1"/>
    <col min="5139" max="5149" width="0" style="1" hidden="1" customWidth="1"/>
    <col min="5150" max="5150" width="16.88671875" style="1" customWidth="1"/>
    <col min="5151" max="5151" width="18.33203125" style="1" customWidth="1"/>
    <col min="5152" max="5152" width="0" style="1" hidden="1" customWidth="1"/>
    <col min="5153" max="5153" width="12" style="1" customWidth="1"/>
    <col min="5154" max="5154" width="22.6640625" style="1" customWidth="1"/>
    <col min="5155" max="5391" width="9.109375" style="1"/>
    <col min="5392" max="5392" width="20.6640625" style="1" customWidth="1"/>
    <col min="5393" max="5393" width="21.88671875" style="1" customWidth="1"/>
    <col min="5394" max="5394" width="14.6640625" style="1" customWidth="1"/>
    <col min="5395" max="5405" width="0" style="1" hidden="1" customWidth="1"/>
    <col min="5406" max="5406" width="16.88671875" style="1" customWidth="1"/>
    <col min="5407" max="5407" width="18.33203125" style="1" customWidth="1"/>
    <col min="5408" max="5408" width="0" style="1" hidden="1" customWidth="1"/>
    <col min="5409" max="5409" width="12" style="1" customWidth="1"/>
    <col min="5410" max="5410" width="22.6640625" style="1" customWidth="1"/>
    <col min="5411" max="5647" width="9.109375" style="1"/>
    <col min="5648" max="5648" width="20.6640625" style="1" customWidth="1"/>
    <col min="5649" max="5649" width="21.88671875" style="1" customWidth="1"/>
    <col min="5650" max="5650" width="14.6640625" style="1" customWidth="1"/>
    <col min="5651" max="5661" width="0" style="1" hidden="1" customWidth="1"/>
    <col min="5662" max="5662" width="16.88671875" style="1" customWidth="1"/>
    <col min="5663" max="5663" width="18.33203125" style="1" customWidth="1"/>
    <col min="5664" max="5664" width="0" style="1" hidden="1" customWidth="1"/>
    <col min="5665" max="5665" width="12" style="1" customWidth="1"/>
    <col min="5666" max="5666" width="22.6640625" style="1" customWidth="1"/>
    <col min="5667" max="5903" width="9.109375" style="1"/>
    <col min="5904" max="5904" width="20.6640625" style="1" customWidth="1"/>
    <col min="5905" max="5905" width="21.88671875" style="1" customWidth="1"/>
    <col min="5906" max="5906" width="14.6640625" style="1" customWidth="1"/>
    <col min="5907" max="5917" width="0" style="1" hidden="1" customWidth="1"/>
    <col min="5918" max="5918" width="16.88671875" style="1" customWidth="1"/>
    <col min="5919" max="5919" width="18.33203125" style="1" customWidth="1"/>
    <col min="5920" max="5920" width="0" style="1" hidden="1" customWidth="1"/>
    <col min="5921" max="5921" width="12" style="1" customWidth="1"/>
    <col min="5922" max="5922" width="22.6640625" style="1" customWidth="1"/>
    <col min="5923" max="6159" width="9.109375" style="1"/>
    <col min="6160" max="6160" width="20.6640625" style="1" customWidth="1"/>
    <col min="6161" max="6161" width="21.88671875" style="1" customWidth="1"/>
    <col min="6162" max="6162" width="14.6640625" style="1" customWidth="1"/>
    <col min="6163" max="6173" width="0" style="1" hidden="1" customWidth="1"/>
    <col min="6174" max="6174" width="16.88671875" style="1" customWidth="1"/>
    <col min="6175" max="6175" width="18.33203125" style="1" customWidth="1"/>
    <col min="6176" max="6176" width="0" style="1" hidden="1" customWidth="1"/>
    <col min="6177" max="6177" width="12" style="1" customWidth="1"/>
    <col min="6178" max="6178" width="22.6640625" style="1" customWidth="1"/>
    <col min="6179" max="6415" width="9.109375" style="1"/>
    <col min="6416" max="6416" width="20.6640625" style="1" customWidth="1"/>
    <col min="6417" max="6417" width="21.88671875" style="1" customWidth="1"/>
    <col min="6418" max="6418" width="14.6640625" style="1" customWidth="1"/>
    <col min="6419" max="6429" width="0" style="1" hidden="1" customWidth="1"/>
    <col min="6430" max="6430" width="16.88671875" style="1" customWidth="1"/>
    <col min="6431" max="6431" width="18.33203125" style="1" customWidth="1"/>
    <col min="6432" max="6432" width="0" style="1" hidden="1" customWidth="1"/>
    <col min="6433" max="6433" width="12" style="1" customWidth="1"/>
    <col min="6434" max="6434" width="22.6640625" style="1" customWidth="1"/>
    <col min="6435" max="6671" width="9.109375" style="1"/>
    <col min="6672" max="6672" width="20.6640625" style="1" customWidth="1"/>
    <col min="6673" max="6673" width="21.88671875" style="1" customWidth="1"/>
    <col min="6674" max="6674" width="14.6640625" style="1" customWidth="1"/>
    <col min="6675" max="6685" width="0" style="1" hidden="1" customWidth="1"/>
    <col min="6686" max="6686" width="16.88671875" style="1" customWidth="1"/>
    <col min="6687" max="6687" width="18.33203125" style="1" customWidth="1"/>
    <col min="6688" max="6688" width="0" style="1" hidden="1" customWidth="1"/>
    <col min="6689" max="6689" width="12" style="1" customWidth="1"/>
    <col min="6690" max="6690" width="22.6640625" style="1" customWidth="1"/>
    <col min="6691" max="6927" width="9.109375" style="1"/>
    <col min="6928" max="6928" width="20.6640625" style="1" customWidth="1"/>
    <col min="6929" max="6929" width="21.88671875" style="1" customWidth="1"/>
    <col min="6930" max="6930" width="14.6640625" style="1" customWidth="1"/>
    <col min="6931" max="6941" width="0" style="1" hidden="1" customWidth="1"/>
    <col min="6942" max="6942" width="16.88671875" style="1" customWidth="1"/>
    <col min="6943" max="6943" width="18.33203125" style="1" customWidth="1"/>
    <col min="6944" max="6944" width="0" style="1" hidden="1" customWidth="1"/>
    <col min="6945" max="6945" width="12" style="1" customWidth="1"/>
    <col min="6946" max="6946" width="22.6640625" style="1" customWidth="1"/>
    <col min="6947" max="7183" width="9.109375" style="1"/>
    <col min="7184" max="7184" width="20.6640625" style="1" customWidth="1"/>
    <col min="7185" max="7185" width="21.88671875" style="1" customWidth="1"/>
    <col min="7186" max="7186" width="14.6640625" style="1" customWidth="1"/>
    <col min="7187" max="7197" width="0" style="1" hidden="1" customWidth="1"/>
    <col min="7198" max="7198" width="16.88671875" style="1" customWidth="1"/>
    <col min="7199" max="7199" width="18.33203125" style="1" customWidth="1"/>
    <col min="7200" max="7200" width="0" style="1" hidden="1" customWidth="1"/>
    <col min="7201" max="7201" width="12" style="1" customWidth="1"/>
    <col min="7202" max="7202" width="22.6640625" style="1" customWidth="1"/>
    <col min="7203" max="7439" width="9.109375" style="1"/>
    <col min="7440" max="7440" width="20.6640625" style="1" customWidth="1"/>
    <col min="7441" max="7441" width="21.88671875" style="1" customWidth="1"/>
    <col min="7442" max="7442" width="14.6640625" style="1" customWidth="1"/>
    <col min="7443" max="7453" width="0" style="1" hidden="1" customWidth="1"/>
    <col min="7454" max="7454" width="16.88671875" style="1" customWidth="1"/>
    <col min="7455" max="7455" width="18.33203125" style="1" customWidth="1"/>
    <col min="7456" max="7456" width="0" style="1" hidden="1" customWidth="1"/>
    <col min="7457" max="7457" width="12" style="1" customWidth="1"/>
    <col min="7458" max="7458" width="22.6640625" style="1" customWidth="1"/>
    <col min="7459" max="7695" width="9.109375" style="1"/>
    <col min="7696" max="7696" width="20.6640625" style="1" customWidth="1"/>
    <col min="7697" max="7697" width="21.88671875" style="1" customWidth="1"/>
    <col min="7698" max="7698" width="14.6640625" style="1" customWidth="1"/>
    <col min="7699" max="7709" width="0" style="1" hidden="1" customWidth="1"/>
    <col min="7710" max="7710" width="16.88671875" style="1" customWidth="1"/>
    <col min="7711" max="7711" width="18.33203125" style="1" customWidth="1"/>
    <col min="7712" max="7712" width="0" style="1" hidden="1" customWidth="1"/>
    <col min="7713" max="7713" width="12" style="1" customWidth="1"/>
    <col min="7714" max="7714" width="22.6640625" style="1" customWidth="1"/>
    <col min="7715" max="7951" width="9.109375" style="1"/>
    <col min="7952" max="7952" width="20.6640625" style="1" customWidth="1"/>
    <col min="7953" max="7953" width="21.88671875" style="1" customWidth="1"/>
    <col min="7954" max="7954" width="14.6640625" style="1" customWidth="1"/>
    <col min="7955" max="7965" width="0" style="1" hidden="1" customWidth="1"/>
    <col min="7966" max="7966" width="16.88671875" style="1" customWidth="1"/>
    <col min="7967" max="7967" width="18.33203125" style="1" customWidth="1"/>
    <col min="7968" max="7968" width="0" style="1" hidden="1" customWidth="1"/>
    <col min="7969" max="7969" width="12" style="1" customWidth="1"/>
    <col min="7970" max="7970" width="22.6640625" style="1" customWidth="1"/>
    <col min="7971" max="8207" width="9.109375" style="1"/>
    <col min="8208" max="8208" width="20.6640625" style="1" customWidth="1"/>
    <col min="8209" max="8209" width="21.88671875" style="1" customWidth="1"/>
    <col min="8210" max="8210" width="14.6640625" style="1" customWidth="1"/>
    <col min="8211" max="8221" width="0" style="1" hidden="1" customWidth="1"/>
    <col min="8222" max="8222" width="16.88671875" style="1" customWidth="1"/>
    <col min="8223" max="8223" width="18.33203125" style="1" customWidth="1"/>
    <col min="8224" max="8224" width="0" style="1" hidden="1" customWidth="1"/>
    <col min="8225" max="8225" width="12" style="1" customWidth="1"/>
    <col min="8226" max="8226" width="22.6640625" style="1" customWidth="1"/>
    <col min="8227" max="8463" width="9.109375" style="1"/>
    <col min="8464" max="8464" width="20.6640625" style="1" customWidth="1"/>
    <col min="8465" max="8465" width="21.88671875" style="1" customWidth="1"/>
    <col min="8466" max="8466" width="14.6640625" style="1" customWidth="1"/>
    <col min="8467" max="8477" width="0" style="1" hidden="1" customWidth="1"/>
    <col min="8478" max="8478" width="16.88671875" style="1" customWidth="1"/>
    <col min="8479" max="8479" width="18.33203125" style="1" customWidth="1"/>
    <col min="8480" max="8480" width="0" style="1" hidden="1" customWidth="1"/>
    <col min="8481" max="8481" width="12" style="1" customWidth="1"/>
    <col min="8482" max="8482" width="22.6640625" style="1" customWidth="1"/>
    <col min="8483" max="8719" width="9.109375" style="1"/>
    <col min="8720" max="8720" width="20.6640625" style="1" customWidth="1"/>
    <col min="8721" max="8721" width="21.88671875" style="1" customWidth="1"/>
    <col min="8722" max="8722" width="14.6640625" style="1" customWidth="1"/>
    <col min="8723" max="8733" width="0" style="1" hidden="1" customWidth="1"/>
    <col min="8734" max="8734" width="16.88671875" style="1" customWidth="1"/>
    <col min="8735" max="8735" width="18.33203125" style="1" customWidth="1"/>
    <col min="8736" max="8736" width="0" style="1" hidden="1" customWidth="1"/>
    <col min="8737" max="8737" width="12" style="1" customWidth="1"/>
    <col min="8738" max="8738" width="22.6640625" style="1" customWidth="1"/>
    <col min="8739" max="8975" width="9.109375" style="1"/>
    <col min="8976" max="8976" width="20.6640625" style="1" customWidth="1"/>
    <col min="8977" max="8977" width="21.88671875" style="1" customWidth="1"/>
    <col min="8978" max="8978" width="14.6640625" style="1" customWidth="1"/>
    <col min="8979" max="8989" width="0" style="1" hidden="1" customWidth="1"/>
    <col min="8990" max="8990" width="16.88671875" style="1" customWidth="1"/>
    <col min="8991" max="8991" width="18.33203125" style="1" customWidth="1"/>
    <col min="8992" max="8992" width="0" style="1" hidden="1" customWidth="1"/>
    <col min="8993" max="8993" width="12" style="1" customWidth="1"/>
    <col min="8994" max="8994" width="22.6640625" style="1" customWidth="1"/>
    <col min="8995" max="9231" width="9.109375" style="1"/>
    <col min="9232" max="9232" width="20.6640625" style="1" customWidth="1"/>
    <col min="9233" max="9233" width="21.88671875" style="1" customWidth="1"/>
    <col min="9234" max="9234" width="14.6640625" style="1" customWidth="1"/>
    <col min="9235" max="9245" width="0" style="1" hidden="1" customWidth="1"/>
    <col min="9246" max="9246" width="16.88671875" style="1" customWidth="1"/>
    <col min="9247" max="9247" width="18.33203125" style="1" customWidth="1"/>
    <col min="9248" max="9248" width="0" style="1" hidden="1" customWidth="1"/>
    <col min="9249" max="9249" width="12" style="1" customWidth="1"/>
    <col min="9250" max="9250" width="22.6640625" style="1" customWidth="1"/>
    <col min="9251" max="9487" width="9.109375" style="1"/>
    <col min="9488" max="9488" width="20.6640625" style="1" customWidth="1"/>
    <col min="9489" max="9489" width="21.88671875" style="1" customWidth="1"/>
    <col min="9490" max="9490" width="14.6640625" style="1" customWidth="1"/>
    <col min="9491" max="9501" width="0" style="1" hidden="1" customWidth="1"/>
    <col min="9502" max="9502" width="16.88671875" style="1" customWidth="1"/>
    <col min="9503" max="9503" width="18.33203125" style="1" customWidth="1"/>
    <col min="9504" max="9504" width="0" style="1" hidden="1" customWidth="1"/>
    <col min="9505" max="9505" width="12" style="1" customWidth="1"/>
    <col min="9506" max="9506" width="22.6640625" style="1" customWidth="1"/>
    <col min="9507" max="9743" width="9.109375" style="1"/>
    <col min="9744" max="9744" width="20.6640625" style="1" customWidth="1"/>
    <col min="9745" max="9745" width="21.88671875" style="1" customWidth="1"/>
    <col min="9746" max="9746" width="14.6640625" style="1" customWidth="1"/>
    <col min="9747" max="9757" width="0" style="1" hidden="1" customWidth="1"/>
    <col min="9758" max="9758" width="16.88671875" style="1" customWidth="1"/>
    <col min="9759" max="9759" width="18.33203125" style="1" customWidth="1"/>
    <col min="9760" max="9760" width="0" style="1" hidden="1" customWidth="1"/>
    <col min="9761" max="9761" width="12" style="1" customWidth="1"/>
    <col min="9762" max="9762" width="22.6640625" style="1" customWidth="1"/>
    <col min="9763" max="9999" width="9.109375" style="1"/>
    <col min="10000" max="10000" width="20.6640625" style="1" customWidth="1"/>
    <col min="10001" max="10001" width="21.88671875" style="1" customWidth="1"/>
    <col min="10002" max="10002" width="14.6640625" style="1" customWidth="1"/>
    <col min="10003" max="10013" width="0" style="1" hidden="1" customWidth="1"/>
    <col min="10014" max="10014" width="16.88671875" style="1" customWidth="1"/>
    <col min="10015" max="10015" width="18.33203125" style="1" customWidth="1"/>
    <col min="10016" max="10016" width="0" style="1" hidden="1" customWidth="1"/>
    <col min="10017" max="10017" width="12" style="1" customWidth="1"/>
    <col min="10018" max="10018" width="22.6640625" style="1" customWidth="1"/>
    <col min="10019" max="10255" width="9.109375" style="1"/>
    <col min="10256" max="10256" width="20.6640625" style="1" customWidth="1"/>
    <col min="10257" max="10257" width="21.88671875" style="1" customWidth="1"/>
    <col min="10258" max="10258" width="14.6640625" style="1" customWidth="1"/>
    <col min="10259" max="10269" width="0" style="1" hidden="1" customWidth="1"/>
    <col min="10270" max="10270" width="16.88671875" style="1" customWidth="1"/>
    <col min="10271" max="10271" width="18.33203125" style="1" customWidth="1"/>
    <col min="10272" max="10272" width="0" style="1" hidden="1" customWidth="1"/>
    <col min="10273" max="10273" width="12" style="1" customWidth="1"/>
    <col min="10274" max="10274" width="22.6640625" style="1" customWidth="1"/>
    <col min="10275" max="10511" width="9.109375" style="1"/>
    <col min="10512" max="10512" width="20.6640625" style="1" customWidth="1"/>
    <col min="10513" max="10513" width="21.88671875" style="1" customWidth="1"/>
    <col min="10514" max="10514" width="14.6640625" style="1" customWidth="1"/>
    <col min="10515" max="10525" width="0" style="1" hidden="1" customWidth="1"/>
    <col min="10526" max="10526" width="16.88671875" style="1" customWidth="1"/>
    <col min="10527" max="10527" width="18.33203125" style="1" customWidth="1"/>
    <col min="10528" max="10528" width="0" style="1" hidden="1" customWidth="1"/>
    <col min="10529" max="10529" width="12" style="1" customWidth="1"/>
    <col min="10530" max="10530" width="22.6640625" style="1" customWidth="1"/>
    <col min="10531" max="10767" width="9.109375" style="1"/>
    <col min="10768" max="10768" width="20.6640625" style="1" customWidth="1"/>
    <col min="10769" max="10769" width="21.88671875" style="1" customWidth="1"/>
    <col min="10770" max="10770" width="14.6640625" style="1" customWidth="1"/>
    <col min="10771" max="10781" width="0" style="1" hidden="1" customWidth="1"/>
    <col min="10782" max="10782" width="16.88671875" style="1" customWidth="1"/>
    <col min="10783" max="10783" width="18.33203125" style="1" customWidth="1"/>
    <col min="10784" max="10784" width="0" style="1" hidden="1" customWidth="1"/>
    <col min="10785" max="10785" width="12" style="1" customWidth="1"/>
    <col min="10786" max="10786" width="22.6640625" style="1" customWidth="1"/>
    <col min="10787" max="11023" width="9.109375" style="1"/>
    <col min="11024" max="11024" width="20.6640625" style="1" customWidth="1"/>
    <col min="11025" max="11025" width="21.88671875" style="1" customWidth="1"/>
    <col min="11026" max="11026" width="14.6640625" style="1" customWidth="1"/>
    <col min="11027" max="11037" width="0" style="1" hidden="1" customWidth="1"/>
    <col min="11038" max="11038" width="16.88671875" style="1" customWidth="1"/>
    <col min="11039" max="11039" width="18.33203125" style="1" customWidth="1"/>
    <col min="11040" max="11040" width="0" style="1" hidden="1" customWidth="1"/>
    <col min="11041" max="11041" width="12" style="1" customWidth="1"/>
    <col min="11042" max="11042" width="22.6640625" style="1" customWidth="1"/>
    <col min="11043" max="11279" width="9.109375" style="1"/>
    <col min="11280" max="11280" width="20.6640625" style="1" customWidth="1"/>
    <col min="11281" max="11281" width="21.88671875" style="1" customWidth="1"/>
    <col min="11282" max="11282" width="14.6640625" style="1" customWidth="1"/>
    <col min="11283" max="11293" width="0" style="1" hidden="1" customWidth="1"/>
    <col min="11294" max="11294" width="16.88671875" style="1" customWidth="1"/>
    <col min="11295" max="11295" width="18.33203125" style="1" customWidth="1"/>
    <col min="11296" max="11296" width="0" style="1" hidden="1" customWidth="1"/>
    <col min="11297" max="11297" width="12" style="1" customWidth="1"/>
    <col min="11298" max="11298" width="22.6640625" style="1" customWidth="1"/>
    <col min="11299" max="11535" width="9.109375" style="1"/>
    <col min="11536" max="11536" width="20.6640625" style="1" customWidth="1"/>
    <col min="11537" max="11537" width="21.88671875" style="1" customWidth="1"/>
    <col min="11538" max="11538" width="14.6640625" style="1" customWidth="1"/>
    <col min="11539" max="11549" width="0" style="1" hidden="1" customWidth="1"/>
    <col min="11550" max="11550" width="16.88671875" style="1" customWidth="1"/>
    <col min="11551" max="11551" width="18.33203125" style="1" customWidth="1"/>
    <col min="11552" max="11552" width="0" style="1" hidden="1" customWidth="1"/>
    <col min="11553" max="11553" width="12" style="1" customWidth="1"/>
    <col min="11554" max="11554" width="22.6640625" style="1" customWidth="1"/>
    <col min="11555" max="11791" width="9.109375" style="1"/>
    <col min="11792" max="11792" width="20.6640625" style="1" customWidth="1"/>
    <col min="11793" max="11793" width="21.88671875" style="1" customWidth="1"/>
    <col min="11794" max="11794" width="14.6640625" style="1" customWidth="1"/>
    <col min="11795" max="11805" width="0" style="1" hidden="1" customWidth="1"/>
    <col min="11806" max="11806" width="16.88671875" style="1" customWidth="1"/>
    <col min="11807" max="11807" width="18.33203125" style="1" customWidth="1"/>
    <col min="11808" max="11808" width="0" style="1" hidden="1" customWidth="1"/>
    <col min="11809" max="11809" width="12" style="1" customWidth="1"/>
    <col min="11810" max="11810" width="22.6640625" style="1" customWidth="1"/>
    <col min="11811" max="12047" width="9.109375" style="1"/>
    <col min="12048" max="12048" width="20.6640625" style="1" customWidth="1"/>
    <col min="12049" max="12049" width="21.88671875" style="1" customWidth="1"/>
    <col min="12050" max="12050" width="14.6640625" style="1" customWidth="1"/>
    <col min="12051" max="12061" width="0" style="1" hidden="1" customWidth="1"/>
    <col min="12062" max="12062" width="16.88671875" style="1" customWidth="1"/>
    <col min="12063" max="12063" width="18.33203125" style="1" customWidth="1"/>
    <col min="12064" max="12064" width="0" style="1" hidden="1" customWidth="1"/>
    <col min="12065" max="12065" width="12" style="1" customWidth="1"/>
    <col min="12066" max="12066" width="22.6640625" style="1" customWidth="1"/>
    <col min="12067" max="12303" width="9.109375" style="1"/>
    <col min="12304" max="12304" width="20.6640625" style="1" customWidth="1"/>
    <col min="12305" max="12305" width="21.88671875" style="1" customWidth="1"/>
    <col min="12306" max="12306" width="14.6640625" style="1" customWidth="1"/>
    <col min="12307" max="12317" width="0" style="1" hidden="1" customWidth="1"/>
    <col min="12318" max="12318" width="16.88671875" style="1" customWidth="1"/>
    <col min="12319" max="12319" width="18.33203125" style="1" customWidth="1"/>
    <col min="12320" max="12320" width="0" style="1" hidden="1" customWidth="1"/>
    <col min="12321" max="12321" width="12" style="1" customWidth="1"/>
    <col min="12322" max="12322" width="22.6640625" style="1" customWidth="1"/>
    <col min="12323" max="12559" width="9.109375" style="1"/>
    <col min="12560" max="12560" width="20.6640625" style="1" customWidth="1"/>
    <col min="12561" max="12561" width="21.88671875" style="1" customWidth="1"/>
    <col min="12562" max="12562" width="14.6640625" style="1" customWidth="1"/>
    <col min="12563" max="12573" width="0" style="1" hidden="1" customWidth="1"/>
    <col min="12574" max="12574" width="16.88671875" style="1" customWidth="1"/>
    <col min="12575" max="12575" width="18.33203125" style="1" customWidth="1"/>
    <col min="12576" max="12576" width="0" style="1" hidden="1" customWidth="1"/>
    <col min="12577" max="12577" width="12" style="1" customWidth="1"/>
    <col min="12578" max="12578" width="22.6640625" style="1" customWidth="1"/>
    <col min="12579" max="12815" width="9.109375" style="1"/>
    <col min="12816" max="12816" width="20.6640625" style="1" customWidth="1"/>
    <col min="12817" max="12817" width="21.88671875" style="1" customWidth="1"/>
    <col min="12818" max="12818" width="14.6640625" style="1" customWidth="1"/>
    <col min="12819" max="12829" width="0" style="1" hidden="1" customWidth="1"/>
    <col min="12830" max="12830" width="16.88671875" style="1" customWidth="1"/>
    <col min="12831" max="12831" width="18.33203125" style="1" customWidth="1"/>
    <col min="12832" max="12832" width="0" style="1" hidden="1" customWidth="1"/>
    <col min="12833" max="12833" width="12" style="1" customWidth="1"/>
    <col min="12834" max="12834" width="22.6640625" style="1" customWidth="1"/>
    <col min="12835" max="13071" width="9.109375" style="1"/>
    <col min="13072" max="13072" width="20.6640625" style="1" customWidth="1"/>
    <col min="13073" max="13073" width="21.88671875" style="1" customWidth="1"/>
    <col min="13074" max="13074" width="14.6640625" style="1" customWidth="1"/>
    <col min="13075" max="13085" width="0" style="1" hidden="1" customWidth="1"/>
    <col min="13086" max="13086" width="16.88671875" style="1" customWidth="1"/>
    <col min="13087" max="13087" width="18.33203125" style="1" customWidth="1"/>
    <col min="13088" max="13088" width="0" style="1" hidden="1" customWidth="1"/>
    <col min="13089" max="13089" width="12" style="1" customWidth="1"/>
    <col min="13090" max="13090" width="22.6640625" style="1" customWidth="1"/>
    <col min="13091" max="13327" width="9.109375" style="1"/>
    <col min="13328" max="13328" width="20.6640625" style="1" customWidth="1"/>
    <col min="13329" max="13329" width="21.88671875" style="1" customWidth="1"/>
    <col min="13330" max="13330" width="14.6640625" style="1" customWidth="1"/>
    <col min="13331" max="13341" width="0" style="1" hidden="1" customWidth="1"/>
    <col min="13342" max="13342" width="16.88671875" style="1" customWidth="1"/>
    <col min="13343" max="13343" width="18.33203125" style="1" customWidth="1"/>
    <col min="13344" max="13344" width="0" style="1" hidden="1" customWidth="1"/>
    <col min="13345" max="13345" width="12" style="1" customWidth="1"/>
    <col min="13346" max="13346" width="22.6640625" style="1" customWidth="1"/>
    <col min="13347" max="13583" width="9.109375" style="1"/>
    <col min="13584" max="13584" width="20.6640625" style="1" customWidth="1"/>
    <col min="13585" max="13585" width="21.88671875" style="1" customWidth="1"/>
    <col min="13586" max="13586" width="14.6640625" style="1" customWidth="1"/>
    <col min="13587" max="13597" width="0" style="1" hidden="1" customWidth="1"/>
    <col min="13598" max="13598" width="16.88671875" style="1" customWidth="1"/>
    <col min="13599" max="13599" width="18.33203125" style="1" customWidth="1"/>
    <col min="13600" max="13600" width="0" style="1" hidden="1" customWidth="1"/>
    <col min="13601" max="13601" width="12" style="1" customWidth="1"/>
    <col min="13602" max="13602" width="22.6640625" style="1" customWidth="1"/>
    <col min="13603" max="13839" width="9.109375" style="1"/>
    <col min="13840" max="13840" width="20.6640625" style="1" customWidth="1"/>
    <col min="13841" max="13841" width="21.88671875" style="1" customWidth="1"/>
    <col min="13842" max="13842" width="14.6640625" style="1" customWidth="1"/>
    <col min="13843" max="13853" width="0" style="1" hidden="1" customWidth="1"/>
    <col min="13854" max="13854" width="16.88671875" style="1" customWidth="1"/>
    <col min="13855" max="13855" width="18.33203125" style="1" customWidth="1"/>
    <col min="13856" max="13856" width="0" style="1" hidden="1" customWidth="1"/>
    <col min="13857" max="13857" width="12" style="1" customWidth="1"/>
    <col min="13858" max="13858" width="22.6640625" style="1" customWidth="1"/>
    <col min="13859" max="14095" width="9.109375" style="1"/>
    <col min="14096" max="14096" width="20.6640625" style="1" customWidth="1"/>
    <col min="14097" max="14097" width="21.88671875" style="1" customWidth="1"/>
    <col min="14098" max="14098" width="14.6640625" style="1" customWidth="1"/>
    <col min="14099" max="14109" width="0" style="1" hidden="1" customWidth="1"/>
    <col min="14110" max="14110" width="16.88671875" style="1" customWidth="1"/>
    <col min="14111" max="14111" width="18.33203125" style="1" customWidth="1"/>
    <col min="14112" max="14112" width="0" style="1" hidden="1" customWidth="1"/>
    <col min="14113" max="14113" width="12" style="1" customWidth="1"/>
    <col min="14114" max="14114" width="22.6640625" style="1" customWidth="1"/>
    <col min="14115" max="14351" width="9.109375" style="1"/>
    <col min="14352" max="14352" width="20.6640625" style="1" customWidth="1"/>
    <col min="14353" max="14353" width="21.88671875" style="1" customWidth="1"/>
    <col min="14354" max="14354" width="14.6640625" style="1" customWidth="1"/>
    <col min="14355" max="14365" width="0" style="1" hidden="1" customWidth="1"/>
    <col min="14366" max="14366" width="16.88671875" style="1" customWidth="1"/>
    <col min="14367" max="14367" width="18.33203125" style="1" customWidth="1"/>
    <col min="14368" max="14368" width="0" style="1" hidden="1" customWidth="1"/>
    <col min="14369" max="14369" width="12" style="1" customWidth="1"/>
    <col min="14370" max="14370" width="22.6640625" style="1" customWidth="1"/>
    <col min="14371" max="14607" width="9.109375" style="1"/>
    <col min="14608" max="14608" width="20.6640625" style="1" customWidth="1"/>
    <col min="14609" max="14609" width="21.88671875" style="1" customWidth="1"/>
    <col min="14610" max="14610" width="14.6640625" style="1" customWidth="1"/>
    <col min="14611" max="14621" width="0" style="1" hidden="1" customWidth="1"/>
    <col min="14622" max="14622" width="16.88671875" style="1" customWidth="1"/>
    <col min="14623" max="14623" width="18.33203125" style="1" customWidth="1"/>
    <col min="14624" max="14624" width="0" style="1" hidden="1" customWidth="1"/>
    <col min="14625" max="14625" width="12" style="1" customWidth="1"/>
    <col min="14626" max="14626" width="22.6640625" style="1" customWidth="1"/>
    <col min="14627" max="14863" width="9.109375" style="1"/>
    <col min="14864" max="14864" width="20.6640625" style="1" customWidth="1"/>
    <col min="14865" max="14865" width="21.88671875" style="1" customWidth="1"/>
    <col min="14866" max="14866" width="14.6640625" style="1" customWidth="1"/>
    <col min="14867" max="14877" width="0" style="1" hidden="1" customWidth="1"/>
    <col min="14878" max="14878" width="16.88671875" style="1" customWidth="1"/>
    <col min="14879" max="14879" width="18.33203125" style="1" customWidth="1"/>
    <col min="14880" max="14880" width="0" style="1" hidden="1" customWidth="1"/>
    <col min="14881" max="14881" width="12" style="1" customWidth="1"/>
    <col min="14882" max="14882" width="22.6640625" style="1" customWidth="1"/>
    <col min="14883" max="15119" width="9.109375" style="1"/>
    <col min="15120" max="15120" width="20.6640625" style="1" customWidth="1"/>
    <col min="15121" max="15121" width="21.88671875" style="1" customWidth="1"/>
    <col min="15122" max="15122" width="14.6640625" style="1" customWidth="1"/>
    <col min="15123" max="15133" width="0" style="1" hidden="1" customWidth="1"/>
    <col min="15134" max="15134" width="16.88671875" style="1" customWidth="1"/>
    <col min="15135" max="15135" width="18.33203125" style="1" customWidth="1"/>
    <col min="15136" max="15136" width="0" style="1" hidden="1" customWidth="1"/>
    <col min="15137" max="15137" width="12" style="1" customWidth="1"/>
    <col min="15138" max="15138" width="22.6640625" style="1" customWidth="1"/>
    <col min="15139" max="15375" width="9.109375" style="1"/>
    <col min="15376" max="15376" width="20.6640625" style="1" customWidth="1"/>
    <col min="15377" max="15377" width="21.88671875" style="1" customWidth="1"/>
    <col min="15378" max="15378" width="14.6640625" style="1" customWidth="1"/>
    <col min="15379" max="15389" width="0" style="1" hidden="1" customWidth="1"/>
    <col min="15390" max="15390" width="16.88671875" style="1" customWidth="1"/>
    <col min="15391" max="15391" width="18.33203125" style="1" customWidth="1"/>
    <col min="15392" max="15392" width="0" style="1" hidden="1" customWidth="1"/>
    <col min="15393" max="15393" width="12" style="1" customWidth="1"/>
    <col min="15394" max="15394" width="22.6640625" style="1" customWidth="1"/>
    <col min="15395" max="15631" width="9.109375" style="1"/>
    <col min="15632" max="15632" width="20.6640625" style="1" customWidth="1"/>
    <col min="15633" max="15633" width="21.88671875" style="1" customWidth="1"/>
    <col min="15634" max="15634" width="14.6640625" style="1" customWidth="1"/>
    <col min="15635" max="15645" width="0" style="1" hidden="1" customWidth="1"/>
    <col min="15646" max="15646" width="16.88671875" style="1" customWidth="1"/>
    <col min="15647" max="15647" width="18.33203125" style="1" customWidth="1"/>
    <col min="15648" max="15648" width="0" style="1" hidden="1" customWidth="1"/>
    <col min="15649" max="15649" width="12" style="1" customWidth="1"/>
    <col min="15650" max="15650" width="22.6640625" style="1" customWidth="1"/>
    <col min="15651" max="15887" width="9.109375" style="1"/>
    <col min="15888" max="15888" width="20.6640625" style="1" customWidth="1"/>
    <col min="15889" max="15889" width="21.88671875" style="1" customWidth="1"/>
    <col min="15890" max="15890" width="14.6640625" style="1" customWidth="1"/>
    <col min="15891" max="15901" width="0" style="1" hidden="1" customWidth="1"/>
    <col min="15902" max="15902" width="16.88671875" style="1" customWidth="1"/>
    <col min="15903" max="15903" width="18.33203125" style="1" customWidth="1"/>
    <col min="15904" max="15904" width="0" style="1" hidden="1" customWidth="1"/>
    <col min="15905" max="15905" width="12" style="1" customWidth="1"/>
    <col min="15906" max="15906" width="22.6640625" style="1" customWidth="1"/>
    <col min="15907" max="16143" width="9.109375" style="1"/>
    <col min="16144" max="16144" width="20.6640625" style="1" customWidth="1"/>
    <col min="16145" max="16145" width="21.88671875" style="1" customWidth="1"/>
    <col min="16146" max="16146" width="14.6640625" style="1" customWidth="1"/>
    <col min="16147" max="16157" width="0" style="1" hidden="1" customWidth="1"/>
    <col min="16158" max="16158" width="16.88671875" style="1" customWidth="1"/>
    <col min="16159" max="16159" width="18.33203125" style="1" customWidth="1"/>
    <col min="16160" max="16160" width="0" style="1" hidden="1" customWidth="1"/>
    <col min="16161" max="16161" width="12" style="1" customWidth="1"/>
    <col min="16162" max="16162" width="22.6640625" style="1" customWidth="1"/>
    <col min="16163" max="16383" width="9.109375" style="1"/>
    <col min="16384" max="16384" width="9.109375" style="1" customWidth="1"/>
  </cols>
  <sheetData>
    <row r="1" spans="1:34" s="116" customFormat="1" ht="39.6" customHeight="1">
      <c r="A1" s="131" t="s">
        <v>123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</row>
    <row r="2" spans="1:34" ht="45.6" customHeight="1">
      <c r="A2" s="121" t="s">
        <v>126</v>
      </c>
      <c r="B2" s="118" t="s">
        <v>125</v>
      </c>
      <c r="C2" s="118" t="s">
        <v>2</v>
      </c>
      <c r="D2" s="118" t="s">
        <v>3</v>
      </c>
      <c r="E2" s="118" t="s">
        <v>4</v>
      </c>
      <c r="F2" s="118" t="s">
        <v>5</v>
      </c>
      <c r="G2" s="118" t="s">
        <v>6</v>
      </c>
      <c r="H2" s="118" t="s">
        <v>7</v>
      </c>
      <c r="I2" s="118" t="s">
        <v>8</v>
      </c>
      <c r="J2" s="118" t="s">
        <v>9</v>
      </c>
      <c r="K2" s="119" t="s">
        <v>10</v>
      </c>
      <c r="L2" s="118" t="s">
        <v>11</v>
      </c>
      <c r="M2" s="118" t="s">
        <v>12</v>
      </c>
      <c r="N2" s="120" t="s">
        <v>13</v>
      </c>
      <c r="O2" s="12" t="s">
        <v>14</v>
      </c>
      <c r="P2" s="12" t="s">
        <v>15</v>
      </c>
      <c r="Q2" s="13" t="s">
        <v>13</v>
      </c>
      <c r="R2" s="13" t="s">
        <v>13</v>
      </c>
      <c r="S2" s="14" t="s">
        <v>16</v>
      </c>
      <c r="T2" s="14" t="s">
        <v>17</v>
      </c>
      <c r="U2" s="13" t="s">
        <v>13</v>
      </c>
      <c r="V2" s="14" t="s">
        <v>18</v>
      </c>
      <c r="W2" s="77" t="s">
        <v>57</v>
      </c>
      <c r="X2" s="13" t="s">
        <v>13</v>
      </c>
      <c r="Y2" s="14" t="s">
        <v>58</v>
      </c>
      <c r="Z2" s="14" t="s">
        <v>108</v>
      </c>
      <c r="AA2" s="13" t="s">
        <v>13</v>
      </c>
      <c r="AB2" s="101" t="s">
        <v>109</v>
      </c>
      <c r="AC2" s="13" t="s">
        <v>13</v>
      </c>
      <c r="AD2" s="77" t="s">
        <v>124</v>
      </c>
      <c r="AE2" s="117" t="s">
        <v>122</v>
      </c>
      <c r="AF2" s="115" t="s">
        <v>13</v>
      </c>
      <c r="AG2" s="122"/>
      <c r="AH2" s="118" t="s">
        <v>19</v>
      </c>
    </row>
    <row r="3" spans="1:34" ht="42" customHeight="1">
      <c r="A3" s="129" t="s">
        <v>118</v>
      </c>
      <c r="B3" s="124" t="s">
        <v>119</v>
      </c>
      <c r="C3" s="128" t="s">
        <v>127</v>
      </c>
      <c r="D3" s="47"/>
      <c r="E3" s="47"/>
      <c r="F3" s="47"/>
      <c r="G3" s="47"/>
      <c r="H3" s="47"/>
      <c r="I3" s="47"/>
      <c r="J3" s="47"/>
      <c r="K3" s="47"/>
      <c r="L3" s="48"/>
      <c r="M3" s="48"/>
      <c r="N3" s="47"/>
      <c r="O3" s="34"/>
      <c r="P3" s="49"/>
      <c r="Q3" s="47"/>
      <c r="R3" s="47"/>
      <c r="S3" s="50"/>
      <c r="T3" s="51"/>
      <c r="U3" s="52"/>
      <c r="V3" s="53"/>
      <c r="W3" s="125"/>
      <c r="X3" s="54"/>
      <c r="Y3" s="50"/>
      <c r="Z3" s="53"/>
      <c r="AA3" s="54"/>
      <c r="AB3" s="126"/>
      <c r="AC3" s="54"/>
      <c r="AD3" s="114">
        <v>8.6999999999999993</v>
      </c>
      <c r="AE3" s="113">
        <v>9.6999999999999993</v>
      </c>
      <c r="AF3" s="123">
        <f t="shared" ref="AF3:AF4" si="0">AE3/AD3-1</f>
        <v>0.11494252873563227</v>
      </c>
      <c r="AG3" s="127"/>
      <c r="AH3" s="128" t="s">
        <v>121</v>
      </c>
    </row>
    <row r="4" spans="1:34" ht="38.4" customHeight="1">
      <c r="A4" s="130"/>
      <c r="B4" s="124" t="s">
        <v>120</v>
      </c>
      <c r="C4" s="133"/>
      <c r="D4" s="47"/>
      <c r="E4" s="47"/>
      <c r="F4" s="47"/>
      <c r="G4" s="47"/>
      <c r="H4" s="47"/>
      <c r="I4" s="47"/>
      <c r="J4" s="47"/>
      <c r="K4" s="47"/>
      <c r="L4" s="48"/>
      <c r="M4" s="48"/>
      <c r="N4" s="47"/>
      <c r="O4" s="34"/>
      <c r="P4" s="49"/>
      <c r="Q4" s="47"/>
      <c r="R4" s="47"/>
      <c r="S4" s="50"/>
      <c r="T4" s="51"/>
      <c r="U4" s="52"/>
      <c r="V4" s="53"/>
      <c r="W4" s="125"/>
      <c r="X4" s="54"/>
      <c r="Y4" s="50"/>
      <c r="Z4" s="53"/>
      <c r="AA4" s="54"/>
      <c r="AB4" s="126"/>
      <c r="AC4" s="54"/>
      <c r="AD4" s="114">
        <v>8</v>
      </c>
      <c r="AE4" s="113">
        <v>8.9</v>
      </c>
      <c r="AF4" s="123">
        <f t="shared" si="0"/>
        <v>0.11250000000000004</v>
      </c>
      <c r="AG4" s="127"/>
      <c r="AH4" s="128"/>
    </row>
  </sheetData>
  <mergeCells count="4">
    <mergeCell ref="AH3:AH4"/>
    <mergeCell ref="A3:A4"/>
    <mergeCell ref="A1:AH1"/>
    <mergeCell ref="C3:C4"/>
  </mergeCells>
  <pageMargins left="0.70866141732283472" right="0.70866141732283472" top="0.74803149606299213" bottom="0.74803149606299213" header="0.31496062992125984" footer="0.31496062992125984"/>
  <pageSetup paperSize="9" scale="55" orientation="portrait" verticalDpi="0" r:id="rId1"/>
  <colBreaks count="1" manualBreakCount="1">
    <brk id="3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B42"/>
  <sheetViews>
    <sheetView view="pageBreakPreview" zoomScale="60" workbookViewId="0">
      <selection activeCell="AC24" sqref="AC24"/>
    </sheetView>
  </sheetViews>
  <sheetFormatPr defaultRowHeight="13.2"/>
  <cols>
    <col min="1" max="1" width="38.88671875" style="1" customWidth="1"/>
    <col min="2" max="2" width="15.44140625" style="1" customWidth="1"/>
    <col min="3" max="3" width="12.109375" style="1" customWidth="1"/>
    <col min="4" max="4" width="14.6640625" style="1" hidden="1" customWidth="1"/>
    <col min="5" max="5" width="0.109375" style="1" hidden="1" customWidth="1"/>
    <col min="6" max="6" width="12.33203125" style="1" hidden="1" customWidth="1"/>
    <col min="7" max="7" width="13.88671875" style="1" hidden="1" customWidth="1"/>
    <col min="8" max="8" width="13.5546875" style="1" hidden="1" customWidth="1"/>
    <col min="9" max="9" width="12.33203125" style="1" hidden="1" customWidth="1"/>
    <col min="10" max="11" width="11.6640625" style="1" hidden="1" customWidth="1"/>
    <col min="12" max="12" width="13" style="2" hidden="1" customWidth="1"/>
    <col min="13" max="13" width="16.88671875" style="2" hidden="1" customWidth="1"/>
    <col min="14" max="14" width="12.44140625" style="1" hidden="1" customWidth="1"/>
    <col min="15" max="15" width="15" style="3" hidden="1" customWidth="1"/>
    <col min="16" max="16" width="15" style="4" hidden="1" customWidth="1"/>
    <col min="17" max="17" width="0.109375" style="1" hidden="1" customWidth="1"/>
    <col min="18" max="18" width="12" style="1" hidden="1" customWidth="1"/>
    <col min="19" max="19" width="14.88671875" style="5" hidden="1" customWidth="1"/>
    <col min="20" max="20" width="15.109375" style="6" hidden="1" customWidth="1"/>
    <col min="21" max="21" width="15.109375" style="7" hidden="1" customWidth="1"/>
    <col min="22" max="22" width="17.6640625" style="39" hidden="1" customWidth="1"/>
    <col min="23" max="23" width="17.109375" style="8" customWidth="1"/>
    <col min="24" max="24" width="13" style="9" customWidth="1"/>
    <col min="25" max="25" width="17.33203125" style="9" customWidth="1"/>
    <col min="26" max="26" width="12.6640625" style="9" customWidth="1"/>
    <col min="27" max="27" width="0.109375" style="4" customWidth="1"/>
    <col min="28" max="28" width="14.44140625" style="1" customWidth="1"/>
    <col min="29" max="264" width="9.109375" style="1"/>
    <col min="265" max="265" width="20.6640625" style="1" customWidth="1"/>
    <col min="266" max="266" width="21.88671875" style="1" customWidth="1"/>
    <col min="267" max="267" width="14.6640625" style="1" customWidth="1"/>
    <col min="268" max="278" width="0" style="1" hidden="1" customWidth="1"/>
    <col min="279" max="279" width="16.88671875" style="1" customWidth="1"/>
    <col min="280" max="280" width="18.33203125" style="1" customWidth="1"/>
    <col min="281" max="281" width="0" style="1" hidden="1" customWidth="1"/>
    <col min="282" max="282" width="12" style="1" customWidth="1"/>
    <col min="283" max="283" width="22.6640625" style="1" customWidth="1"/>
    <col min="284" max="520" width="9.109375" style="1"/>
    <col min="521" max="521" width="20.6640625" style="1" customWidth="1"/>
    <col min="522" max="522" width="21.88671875" style="1" customWidth="1"/>
    <col min="523" max="523" width="14.6640625" style="1" customWidth="1"/>
    <col min="524" max="534" width="0" style="1" hidden="1" customWidth="1"/>
    <col min="535" max="535" width="16.88671875" style="1" customWidth="1"/>
    <col min="536" max="536" width="18.33203125" style="1" customWidth="1"/>
    <col min="537" max="537" width="0" style="1" hidden="1" customWidth="1"/>
    <col min="538" max="538" width="12" style="1" customWidth="1"/>
    <col min="539" max="539" width="22.6640625" style="1" customWidth="1"/>
    <col min="540" max="776" width="9.109375" style="1"/>
    <col min="777" max="777" width="20.6640625" style="1" customWidth="1"/>
    <col min="778" max="778" width="21.88671875" style="1" customWidth="1"/>
    <col min="779" max="779" width="14.6640625" style="1" customWidth="1"/>
    <col min="780" max="790" width="0" style="1" hidden="1" customWidth="1"/>
    <col min="791" max="791" width="16.88671875" style="1" customWidth="1"/>
    <col min="792" max="792" width="18.33203125" style="1" customWidth="1"/>
    <col min="793" max="793" width="0" style="1" hidden="1" customWidth="1"/>
    <col min="794" max="794" width="12" style="1" customWidth="1"/>
    <col min="795" max="795" width="22.6640625" style="1" customWidth="1"/>
    <col min="796" max="1032" width="9.109375" style="1"/>
    <col min="1033" max="1033" width="20.6640625" style="1" customWidth="1"/>
    <col min="1034" max="1034" width="21.88671875" style="1" customWidth="1"/>
    <col min="1035" max="1035" width="14.6640625" style="1" customWidth="1"/>
    <col min="1036" max="1046" width="0" style="1" hidden="1" customWidth="1"/>
    <col min="1047" max="1047" width="16.88671875" style="1" customWidth="1"/>
    <col min="1048" max="1048" width="18.33203125" style="1" customWidth="1"/>
    <col min="1049" max="1049" width="0" style="1" hidden="1" customWidth="1"/>
    <col min="1050" max="1050" width="12" style="1" customWidth="1"/>
    <col min="1051" max="1051" width="22.6640625" style="1" customWidth="1"/>
    <col min="1052" max="1288" width="9.109375" style="1"/>
    <col min="1289" max="1289" width="20.6640625" style="1" customWidth="1"/>
    <col min="1290" max="1290" width="21.88671875" style="1" customWidth="1"/>
    <col min="1291" max="1291" width="14.6640625" style="1" customWidth="1"/>
    <col min="1292" max="1302" width="0" style="1" hidden="1" customWidth="1"/>
    <col min="1303" max="1303" width="16.88671875" style="1" customWidth="1"/>
    <col min="1304" max="1304" width="18.33203125" style="1" customWidth="1"/>
    <col min="1305" max="1305" width="0" style="1" hidden="1" customWidth="1"/>
    <col min="1306" max="1306" width="12" style="1" customWidth="1"/>
    <col min="1307" max="1307" width="22.6640625" style="1" customWidth="1"/>
    <col min="1308" max="1544" width="9.109375" style="1"/>
    <col min="1545" max="1545" width="20.6640625" style="1" customWidth="1"/>
    <col min="1546" max="1546" width="21.88671875" style="1" customWidth="1"/>
    <col min="1547" max="1547" width="14.6640625" style="1" customWidth="1"/>
    <col min="1548" max="1558" width="0" style="1" hidden="1" customWidth="1"/>
    <col min="1559" max="1559" width="16.88671875" style="1" customWidth="1"/>
    <col min="1560" max="1560" width="18.33203125" style="1" customWidth="1"/>
    <col min="1561" max="1561" width="0" style="1" hidden="1" customWidth="1"/>
    <col min="1562" max="1562" width="12" style="1" customWidth="1"/>
    <col min="1563" max="1563" width="22.6640625" style="1" customWidth="1"/>
    <col min="1564" max="1800" width="9.109375" style="1"/>
    <col min="1801" max="1801" width="20.6640625" style="1" customWidth="1"/>
    <col min="1802" max="1802" width="21.88671875" style="1" customWidth="1"/>
    <col min="1803" max="1803" width="14.6640625" style="1" customWidth="1"/>
    <col min="1804" max="1814" width="0" style="1" hidden="1" customWidth="1"/>
    <col min="1815" max="1815" width="16.88671875" style="1" customWidth="1"/>
    <col min="1816" max="1816" width="18.33203125" style="1" customWidth="1"/>
    <col min="1817" max="1817" width="0" style="1" hidden="1" customWidth="1"/>
    <col min="1818" max="1818" width="12" style="1" customWidth="1"/>
    <col min="1819" max="1819" width="22.6640625" style="1" customWidth="1"/>
    <col min="1820" max="2056" width="9.109375" style="1"/>
    <col min="2057" max="2057" width="20.6640625" style="1" customWidth="1"/>
    <col min="2058" max="2058" width="21.88671875" style="1" customWidth="1"/>
    <col min="2059" max="2059" width="14.6640625" style="1" customWidth="1"/>
    <col min="2060" max="2070" width="0" style="1" hidden="1" customWidth="1"/>
    <col min="2071" max="2071" width="16.88671875" style="1" customWidth="1"/>
    <col min="2072" max="2072" width="18.33203125" style="1" customWidth="1"/>
    <col min="2073" max="2073" width="0" style="1" hidden="1" customWidth="1"/>
    <col min="2074" max="2074" width="12" style="1" customWidth="1"/>
    <col min="2075" max="2075" width="22.6640625" style="1" customWidth="1"/>
    <col min="2076" max="2312" width="9.109375" style="1"/>
    <col min="2313" max="2313" width="20.6640625" style="1" customWidth="1"/>
    <col min="2314" max="2314" width="21.88671875" style="1" customWidth="1"/>
    <col min="2315" max="2315" width="14.6640625" style="1" customWidth="1"/>
    <col min="2316" max="2326" width="0" style="1" hidden="1" customWidth="1"/>
    <col min="2327" max="2327" width="16.88671875" style="1" customWidth="1"/>
    <col min="2328" max="2328" width="18.33203125" style="1" customWidth="1"/>
    <col min="2329" max="2329" width="0" style="1" hidden="1" customWidth="1"/>
    <col min="2330" max="2330" width="12" style="1" customWidth="1"/>
    <col min="2331" max="2331" width="22.6640625" style="1" customWidth="1"/>
    <col min="2332" max="2568" width="9.109375" style="1"/>
    <col min="2569" max="2569" width="20.6640625" style="1" customWidth="1"/>
    <col min="2570" max="2570" width="21.88671875" style="1" customWidth="1"/>
    <col min="2571" max="2571" width="14.6640625" style="1" customWidth="1"/>
    <col min="2572" max="2582" width="0" style="1" hidden="1" customWidth="1"/>
    <col min="2583" max="2583" width="16.88671875" style="1" customWidth="1"/>
    <col min="2584" max="2584" width="18.33203125" style="1" customWidth="1"/>
    <col min="2585" max="2585" width="0" style="1" hidden="1" customWidth="1"/>
    <col min="2586" max="2586" width="12" style="1" customWidth="1"/>
    <col min="2587" max="2587" width="22.6640625" style="1" customWidth="1"/>
    <col min="2588" max="2824" width="9.109375" style="1"/>
    <col min="2825" max="2825" width="20.6640625" style="1" customWidth="1"/>
    <col min="2826" max="2826" width="21.88671875" style="1" customWidth="1"/>
    <col min="2827" max="2827" width="14.6640625" style="1" customWidth="1"/>
    <col min="2828" max="2838" width="0" style="1" hidden="1" customWidth="1"/>
    <col min="2839" max="2839" width="16.88671875" style="1" customWidth="1"/>
    <col min="2840" max="2840" width="18.33203125" style="1" customWidth="1"/>
    <col min="2841" max="2841" width="0" style="1" hidden="1" customWidth="1"/>
    <col min="2842" max="2842" width="12" style="1" customWidth="1"/>
    <col min="2843" max="2843" width="22.6640625" style="1" customWidth="1"/>
    <col min="2844" max="3080" width="9.109375" style="1"/>
    <col min="3081" max="3081" width="20.6640625" style="1" customWidth="1"/>
    <col min="3082" max="3082" width="21.88671875" style="1" customWidth="1"/>
    <col min="3083" max="3083" width="14.6640625" style="1" customWidth="1"/>
    <col min="3084" max="3094" width="0" style="1" hidden="1" customWidth="1"/>
    <col min="3095" max="3095" width="16.88671875" style="1" customWidth="1"/>
    <col min="3096" max="3096" width="18.33203125" style="1" customWidth="1"/>
    <col min="3097" max="3097" width="0" style="1" hidden="1" customWidth="1"/>
    <col min="3098" max="3098" width="12" style="1" customWidth="1"/>
    <col min="3099" max="3099" width="22.6640625" style="1" customWidth="1"/>
    <col min="3100" max="3336" width="9.109375" style="1"/>
    <col min="3337" max="3337" width="20.6640625" style="1" customWidth="1"/>
    <col min="3338" max="3338" width="21.88671875" style="1" customWidth="1"/>
    <col min="3339" max="3339" width="14.6640625" style="1" customWidth="1"/>
    <col min="3340" max="3350" width="0" style="1" hidden="1" customWidth="1"/>
    <col min="3351" max="3351" width="16.88671875" style="1" customWidth="1"/>
    <col min="3352" max="3352" width="18.33203125" style="1" customWidth="1"/>
    <col min="3353" max="3353" width="0" style="1" hidden="1" customWidth="1"/>
    <col min="3354" max="3354" width="12" style="1" customWidth="1"/>
    <col min="3355" max="3355" width="22.6640625" style="1" customWidth="1"/>
    <col min="3356" max="3592" width="9.109375" style="1"/>
    <col min="3593" max="3593" width="20.6640625" style="1" customWidth="1"/>
    <col min="3594" max="3594" width="21.88671875" style="1" customWidth="1"/>
    <col min="3595" max="3595" width="14.6640625" style="1" customWidth="1"/>
    <col min="3596" max="3606" width="0" style="1" hidden="1" customWidth="1"/>
    <col min="3607" max="3607" width="16.88671875" style="1" customWidth="1"/>
    <col min="3608" max="3608" width="18.33203125" style="1" customWidth="1"/>
    <col min="3609" max="3609" width="0" style="1" hidden="1" customWidth="1"/>
    <col min="3610" max="3610" width="12" style="1" customWidth="1"/>
    <col min="3611" max="3611" width="22.6640625" style="1" customWidth="1"/>
    <col min="3612" max="3848" width="9.109375" style="1"/>
    <col min="3849" max="3849" width="20.6640625" style="1" customWidth="1"/>
    <col min="3850" max="3850" width="21.88671875" style="1" customWidth="1"/>
    <col min="3851" max="3851" width="14.6640625" style="1" customWidth="1"/>
    <col min="3852" max="3862" width="0" style="1" hidden="1" customWidth="1"/>
    <col min="3863" max="3863" width="16.88671875" style="1" customWidth="1"/>
    <col min="3864" max="3864" width="18.33203125" style="1" customWidth="1"/>
    <col min="3865" max="3865" width="0" style="1" hidden="1" customWidth="1"/>
    <col min="3866" max="3866" width="12" style="1" customWidth="1"/>
    <col min="3867" max="3867" width="22.6640625" style="1" customWidth="1"/>
    <col min="3868" max="4104" width="9.109375" style="1"/>
    <col min="4105" max="4105" width="20.6640625" style="1" customWidth="1"/>
    <col min="4106" max="4106" width="21.88671875" style="1" customWidth="1"/>
    <col min="4107" max="4107" width="14.6640625" style="1" customWidth="1"/>
    <col min="4108" max="4118" width="0" style="1" hidden="1" customWidth="1"/>
    <col min="4119" max="4119" width="16.88671875" style="1" customWidth="1"/>
    <col min="4120" max="4120" width="18.33203125" style="1" customWidth="1"/>
    <col min="4121" max="4121" width="0" style="1" hidden="1" customWidth="1"/>
    <col min="4122" max="4122" width="12" style="1" customWidth="1"/>
    <col min="4123" max="4123" width="22.6640625" style="1" customWidth="1"/>
    <col min="4124" max="4360" width="9.109375" style="1"/>
    <col min="4361" max="4361" width="20.6640625" style="1" customWidth="1"/>
    <col min="4362" max="4362" width="21.88671875" style="1" customWidth="1"/>
    <col min="4363" max="4363" width="14.6640625" style="1" customWidth="1"/>
    <col min="4364" max="4374" width="0" style="1" hidden="1" customWidth="1"/>
    <col min="4375" max="4375" width="16.88671875" style="1" customWidth="1"/>
    <col min="4376" max="4376" width="18.33203125" style="1" customWidth="1"/>
    <col min="4377" max="4377" width="0" style="1" hidden="1" customWidth="1"/>
    <col min="4378" max="4378" width="12" style="1" customWidth="1"/>
    <col min="4379" max="4379" width="22.6640625" style="1" customWidth="1"/>
    <col min="4380" max="4616" width="9.109375" style="1"/>
    <col min="4617" max="4617" width="20.6640625" style="1" customWidth="1"/>
    <col min="4618" max="4618" width="21.88671875" style="1" customWidth="1"/>
    <col min="4619" max="4619" width="14.6640625" style="1" customWidth="1"/>
    <col min="4620" max="4630" width="0" style="1" hidden="1" customWidth="1"/>
    <col min="4631" max="4631" width="16.88671875" style="1" customWidth="1"/>
    <col min="4632" max="4632" width="18.33203125" style="1" customWidth="1"/>
    <col min="4633" max="4633" width="0" style="1" hidden="1" customWidth="1"/>
    <col min="4634" max="4634" width="12" style="1" customWidth="1"/>
    <col min="4635" max="4635" width="22.6640625" style="1" customWidth="1"/>
    <col min="4636" max="4872" width="9.109375" style="1"/>
    <col min="4873" max="4873" width="20.6640625" style="1" customWidth="1"/>
    <col min="4874" max="4874" width="21.88671875" style="1" customWidth="1"/>
    <col min="4875" max="4875" width="14.6640625" style="1" customWidth="1"/>
    <col min="4876" max="4886" width="0" style="1" hidden="1" customWidth="1"/>
    <col min="4887" max="4887" width="16.88671875" style="1" customWidth="1"/>
    <col min="4888" max="4888" width="18.33203125" style="1" customWidth="1"/>
    <col min="4889" max="4889" width="0" style="1" hidden="1" customWidth="1"/>
    <col min="4890" max="4890" width="12" style="1" customWidth="1"/>
    <col min="4891" max="4891" width="22.6640625" style="1" customWidth="1"/>
    <col min="4892" max="5128" width="9.109375" style="1"/>
    <col min="5129" max="5129" width="20.6640625" style="1" customWidth="1"/>
    <col min="5130" max="5130" width="21.88671875" style="1" customWidth="1"/>
    <col min="5131" max="5131" width="14.6640625" style="1" customWidth="1"/>
    <col min="5132" max="5142" width="0" style="1" hidden="1" customWidth="1"/>
    <col min="5143" max="5143" width="16.88671875" style="1" customWidth="1"/>
    <col min="5144" max="5144" width="18.33203125" style="1" customWidth="1"/>
    <col min="5145" max="5145" width="0" style="1" hidden="1" customWidth="1"/>
    <col min="5146" max="5146" width="12" style="1" customWidth="1"/>
    <col min="5147" max="5147" width="22.6640625" style="1" customWidth="1"/>
    <col min="5148" max="5384" width="9.109375" style="1"/>
    <col min="5385" max="5385" width="20.6640625" style="1" customWidth="1"/>
    <col min="5386" max="5386" width="21.88671875" style="1" customWidth="1"/>
    <col min="5387" max="5387" width="14.6640625" style="1" customWidth="1"/>
    <col min="5388" max="5398" width="0" style="1" hidden="1" customWidth="1"/>
    <col min="5399" max="5399" width="16.88671875" style="1" customWidth="1"/>
    <col min="5400" max="5400" width="18.33203125" style="1" customWidth="1"/>
    <col min="5401" max="5401" width="0" style="1" hidden="1" customWidth="1"/>
    <col min="5402" max="5402" width="12" style="1" customWidth="1"/>
    <col min="5403" max="5403" width="22.6640625" style="1" customWidth="1"/>
    <col min="5404" max="5640" width="9.109375" style="1"/>
    <col min="5641" max="5641" width="20.6640625" style="1" customWidth="1"/>
    <col min="5642" max="5642" width="21.88671875" style="1" customWidth="1"/>
    <col min="5643" max="5643" width="14.6640625" style="1" customWidth="1"/>
    <col min="5644" max="5654" width="0" style="1" hidden="1" customWidth="1"/>
    <col min="5655" max="5655" width="16.88671875" style="1" customWidth="1"/>
    <col min="5656" max="5656" width="18.33203125" style="1" customWidth="1"/>
    <col min="5657" max="5657" width="0" style="1" hidden="1" customWidth="1"/>
    <col min="5658" max="5658" width="12" style="1" customWidth="1"/>
    <col min="5659" max="5659" width="22.6640625" style="1" customWidth="1"/>
    <col min="5660" max="5896" width="9.109375" style="1"/>
    <col min="5897" max="5897" width="20.6640625" style="1" customWidth="1"/>
    <col min="5898" max="5898" width="21.88671875" style="1" customWidth="1"/>
    <col min="5899" max="5899" width="14.6640625" style="1" customWidth="1"/>
    <col min="5900" max="5910" width="0" style="1" hidden="1" customWidth="1"/>
    <col min="5911" max="5911" width="16.88671875" style="1" customWidth="1"/>
    <col min="5912" max="5912" width="18.33203125" style="1" customWidth="1"/>
    <col min="5913" max="5913" width="0" style="1" hidden="1" customWidth="1"/>
    <col min="5914" max="5914" width="12" style="1" customWidth="1"/>
    <col min="5915" max="5915" width="22.6640625" style="1" customWidth="1"/>
    <col min="5916" max="6152" width="9.109375" style="1"/>
    <col min="6153" max="6153" width="20.6640625" style="1" customWidth="1"/>
    <col min="6154" max="6154" width="21.88671875" style="1" customWidth="1"/>
    <col min="6155" max="6155" width="14.6640625" style="1" customWidth="1"/>
    <col min="6156" max="6166" width="0" style="1" hidden="1" customWidth="1"/>
    <col min="6167" max="6167" width="16.88671875" style="1" customWidth="1"/>
    <col min="6168" max="6168" width="18.33203125" style="1" customWidth="1"/>
    <col min="6169" max="6169" width="0" style="1" hidden="1" customWidth="1"/>
    <col min="6170" max="6170" width="12" style="1" customWidth="1"/>
    <col min="6171" max="6171" width="22.6640625" style="1" customWidth="1"/>
    <col min="6172" max="6408" width="9.109375" style="1"/>
    <col min="6409" max="6409" width="20.6640625" style="1" customWidth="1"/>
    <col min="6410" max="6410" width="21.88671875" style="1" customWidth="1"/>
    <col min="6411" max="6411" width="14.6640625" style="1" customWidth="1"/>
    <col min="6412" max="6422" width="0" style="1" hidden="1" customWidth="1"/>
    <col min="6423" max="6423" width="16.88671875" style="1" customWidth="1"/>
    <col min="6424" max="6424" width="18.33203125" style="1" customWidth="1"/>
    <col min="6425" max="6425" width="0" style="1" hidden="1" customWidth="1"/>
    <col min="6426" max="6426" width="12" style="1" customWidth="1"/>
    <col min="6427" max="6427" width="22.6640625" style="1" customWidth="1"/>
    <col min="6428" max="6664" width="9.109375" style="1"/>
    <col min="6665" max="6665" width="20.6640625" style="1" customWidth="1"/>
    <col min="6666" max="6666" width="21.88671875" style="1" customWidth="1"/>
    <col min="6667" max="6667" width="14.6640625" style="1" customWidth="1"/>
    <col min="6668" max="6678" width="0" style="1" hidden="1" customWidth="1"/>
    <col min="6679" max="6679" width="16.88671875" style="1" customWidth="1"/>
    <col min="6680" max="6680" width="18.33203125" style="1" customWidth="1"/>
    <col min="6681" max="6681" width="0" style="1" hidden="1" customWidth="1"/>
    <col min="6682" max="6682" width="12" style="1" customWidth="1"/>
    <col min="6683" max="6683" width="22.6640625" style="1" customWidth="1"/>
    <col min="6684" max="6920" width="9.109375" style="1"/>
    <col min="6921" max="6921" width="20.6640625" style="1" customWidth="1"/>
    <col min="6922" max="6922" width="21.88671875" style="1" customWidth="1"/>
    <col min="6923" max="6923" width="14.6640625" style="1" customWidth="1"/>
    <col min="6924" max="6934" width="0" style="1" hidden="1" customWidth="1"/>
    <col min="6935" max="6935" width="16.88671875" style="1" customWidth="1"/>
    <col min="6936" max="6936" width="18.33203125" style="1" customWidth="1"/>
    <col min="6937" max="6937" width="0" style="1" hidden="1" customWidth="1"/>
    <col min="6938" max="6938" width="12" style="1" customWidth="1"/>
    <col min="6939" max="6939" width="22.6640625" style="1" customWidth="1"/>
    <col min="6940" max="7176" width="9.109375" style="1"/>
    <col min="7177" max="7177" width="20.6640625" style="1" customWidth="1"/>
    <col min="7178" max="7178" width="21.88671875" style="1" customWidth="1"/>
    <col min="7179" max="7179" width="14.6640625" style="1" customWidth="1"/>
    <col min="7180" max="7190" width="0" style="1" hidden="1" customWidth="1"/>
    <col min="7191" max="7191" width="16.88671875" style="1" customWidth="1"/>
    <col min="7192" max="7192" width="18.33203125" style="1" customWidth="1"/>
    <col min="7193" max="7193" width="0" style="1" hidden="1" customWidth="1"/>
    <col min="7194" max="7194" width="12" style="1" customWidth="1"/>
    <col min="7195" max="7195" width="22.6640625" style="1" customWidth="1"/>
    <col min="7196" max="7432" width="9.109375" style="1"/>
    <col min="7433" max="7433" width="20.6640625" style="1" customWidth="1"/>
    <col min="7434" max="7434" width="21.88671875" style="1" customWidth="1"/>
    <col min="7435" max="7435" width="14.6640625" style="1" customWidth="1"/>
    <col min="7436" max="7446" width="0" style="1" hidden="1" customWidth="1"/>
    <col min="7447" max="7447" width="16.88671875" style="1" customWidth="1"/>
    <col min="7448" max="7448" width="18.33203125" style="1" customWidth="1"/>
    <col min="7449" max="7449" width="0" style="1" hidden="1" customWidth="1"/>
    <col min="7450" max="7450" width="12" style="1" customWidth="1"/>
    <col min="7451" max="7451" width="22.6640625" style="1" customWidth="1"/>
    <col min="7452" max="7688" width="9.109375" style="1"/>
    <col min="7689" max="7689" width="20.6640625" style="1" customWidth="1"/>
    <col min="7690" max="7690" width="21.88671875" style="1" customWidth="1"/>
    <col min="7691" max="7691" width="14.6640625" style="1" customWidth="1"/>
    <col min="7692" max="7702" width="0" style="1" hidden="1" customWidth="1"/>
    <col min="7703" max="7703" width="16.88671875" style="1" customWidth="1"/>
    <col min="7704" max="7704" width="18.33203125" style="1" customWidth="1"/>
    <col min="7705" max="7705" width="0" style="1" hidden="1" customWidth="1"/>
    <col min="7706" max="7706" width="12" style="1" customWidth="1"/>
    <col min="7707" max="7707" width="22.6640625" style="1" customWidth="1"/>
    <col min="7708" max="7944" width="9.109375" style="1"/>
    <col min="7945" max="7945" width="20.6640625" style="1" customWidth="1"/>
    <col min="7946" max="7946" width="21.88671875" style="1" customWidth="1"/>
    <col min="7947" max="7947" width="14.6640625" style="1" customWidth="1"/>
    <col min="7948" max="7958" width="0" style="1" hidden="1" customWidth="1"/>
    <col min="7959" max="7959" width="16.88671875" style="1" customWidth="1"/>
    <col min="7960" max="7960" width="18.33203125" style="1" customWidth="1"/>
    <col min="7961" max="7961" width="0" style="1" hidden="1" customWidth="1"/>
    <col min="7962" max="7962" width="12" style="1" customWidth="1"/>
    <col min="7963" max="7963" width="22.6640625" style="1" customWidth="1"/>
    <col min="7964" max="8200" width="9.109375" style="1"/>
    <col min="8201" max="8201" width="20.6640625" style="1" customWidth="1"/>
    <col min="8202" max="8202" width="21.88671875" style="1" customWidth="1"/>
    <col min="8203" max="8203" width="14.6640625" style="1" customWidth="1"/>
    <col min="8204" max="8214" width="0" style="1" hidden="1" customWidth="1"/>
    <col min="8215" max="8215" width="16.88671875" style="1" customWidth="1"/>
    <col min="8216" max="8216" width="18.33203125" style="1" customWidth="1"/>
    <col min="8217" max="8217" width="0" style="1" hidden="1" customWidth="1"/>
    <col min="8218" max="8218" width="12" style="1" customWidth="1"/>
    <col min="8219" max="8219" width="22.6640625" style="1" customWidth="1"/>
    <col min="8220" max="8456" width="9.109375" style="1"/>
    <col min="8457" max="8457" width="20.6640625" style="1" customWidth="1"/>
    <col min="8458" max="8458" width="21.88671875" style="1" customWidth="1"/>
    <col min="8459" max="8459" width="14.6640625" style="1" customWidth="1"/>
    <col min="8460" max="8470" width="0" style="1" hidden="1" customWidth="1"/>
    <col min="8471" max="8471" width="16.88671875" style="1" customWidth="1"/>
    <col min="8472" max="8472" width="18.33203125" style="1" customWidth="1"/>
    <col min="8473" max="8473" width="0" style="1" hidden="1" customWidth="1"/>
    <col min="8474" max="8474" width="12" style="1" customWidth="1"/>
    <col min="8475" max="8475" width="22.6640625" style="1" customWidth="1"/>
    <col min="8476" max="8712" width="9.109375" style="1"/>
    <col min="8713" max="8713" width="20.6640625" style="1" customWidth="1"/>
    <col min="8714" max="8714" width="21.88671875" style="1" customWidth="1"/>
    <col min="8715" max="8715" width="14.6640625" style="1" customWidth="1"/>
    <col min="8716" max="8726" width="0" style="1" hidden="1" customWidth="1"/>
    <col min="8727" max="8727" width="16.88671875" style="1" customWidth="1"/>
    <col min="8728" max="8728" width="18.33203125" style="1" customWidth="1"/>
    <col min="8729" max="8729" width="0" style="1" hidden="1" customWidth="1"/>
    <col min="8730" max="8730" width="12" style="1" customWidth="1"/>
    <col min="8731" max="8731" width="22.6640625" style="1" customWidth="1"/>
    <col min="8732" max="8968" width="9.109375" style="1"/>
    <col min="8969" max="8969" width="20.6640625" style="1" customWidth="1"/>
    <col min="8970" max="8970" width="21.88671875" style="1" customWidth="1"/>
    <col min="8971" max="8971" width="14.6640625" style="1" customWidth="1"/>
    <col min="8972" max="8982" width="0" style="1" hidden="1" customWidth="1"/>
    <col min="8983" max="8983" width="16.88671875" style="1" customWidth="1"/>
    <col min="8984" max="8984" width="18.33203125" style="1" customWidth="1"/>
    <col min="8985" max="8985" width="0" style="1" hidden="1" customWidth="1"/>
    <col min="8986" max="8986" width="12" style="1" customWidth="1"/>
    <col min="8987" max="8987" width="22.6640625" style="1" customWidth="1"/>
    <col min="8988" max="9224" width="9.109375" style="1"/>
    <col min="9225" max="9225" width="20.6640625" style="1" customWidth="1"/>
    <col min="9226" max="9226" width="21.88671875" style="1" customWidth="1"/>
    <col min="9227" max="9227" width="14.6640625" style="1" customWidth="1"/>
    <col min="9228" max="9238" width="0" style="1" hidden="1" customWidth="1"/>
    <col min="9239" max="9239" width="16.88671875" style="1" customWidth="1"/>
    <col min="9240" max="9240" width="18.33203125" style="1" customWidth="1"/>
    <col min="9241" max="9241" width="0" style="1" hidden="1" customWidth="1"/>
    <col min="9242" max="9242" width="12" style="1" customWidth="1"/>
    <col min="9243" max="9243" width="22.6640625" style="1" customWidth="1"/>
    <col min="9244" max="9480" width="9.109375" style="1"/>
    <col min="9481" max="9481" width="20.6640625" style="1" customWidth="1"/>
    <col min="9482" max="9482" width="21.88671875" style="1" customWidth="1"/>
    <col min="9483" max="9483" width="14.6640625" style="1" customWidth="1"/>
    <col min="9484" max="9494" width="0" style="1" hidden="1" customWidth="1"/>
    <col min="9495" max="9495" width="16.88671875" style="1" customWidth="1"/>
    <col min="9496" max="9496" width="18.33203125" style="1" customWidth="1"/>
    <col min="9497" max="9497" width="0" style="1" hidden="1" customWidth="1"/>
    <col min="9498" max="9498" width="12" style="1" customWidth="1"/>
    <col min="9499" max="9499" width="22.6640625" style="1" customWidth="1"/>
    <col min="9500" max="9736" width="9.109375" style="1"/>
    <col min="9737" max="9737" width="20.6640625" style="1" customWidth="1"/>
    <col min="9738" max="9738" width="21.88671875" style="1" customWidth="1"/>
    <col min="9739" max="9739" width="14.6640625" style="1" customWidth="1"/>
    <col min="9740" max="9750" width="0" style="1" hidden="1" customWidth="1"/>
    <col min="9751" max="9751" width="16.88671875" style="1" customWidth="1"/>
    <col min="9752" max="9752" width="18.33203125" style="1" customWidth="1"/>
    <col min="9753" max="9753" width="0" style="1" hidden="1" customWidth="1"/>
    <col min="9754" max="9754" width="12" style="1" customWidth="1"/>
    <col min="9755" max="9755" width="22.6640625" style="1" customWidth="1"/>
    <col min="9756" max="9992" width="9.109375" style="1"/>
    <col min="9993" max="9993" width="20.6640625" style="1" customWidth="1"/>
    <col min="9994" max="9994" width="21.88671875" style="1" customWidth="1"/>
    <col min="9995" max="9995" width="14.6640625" style="1" customWidth="1"/>
    <col min="9996" max="10006" width="0" style="1" hidden="1" customWidth="1"/>
    <col min="10007" max="10007" width="16.88671875" style="1" customWidth="1"/>
    <col min="10008" max="10008" width="18.33203125" style="1" customWidth="1"/>
    <col min="10009" max="10009" width="0" style="1" hidden="1" customWidth="1"/>
    <col min="10010" max="10010" width="12" style="1" customWidth="1"/>
    <col min="10011" max="10011" width="22.6640625" style="1" customWidth="1"/>
    <col min="10012" max="10248" width="9.109375" style="1"/>
    <col min="10249" max="10249" width="20.6640625" style="1" customWidth="1"/>
    <col min="10250" max="10250" width="21.88671875" style="1" customWidth="1"/>
    <col min="10251" max="10251" width="14.6640625" style="1" customWidth="1"/>
    <col min="10252" max="10262" width="0" style="1" hidden="1" customWidth="1"/>
    <col min="10263" max="10263" width="16.88671875" style="1" customWidth="1"/>
    <col min="10264" max="10264" width="18.33203125" style="1" customWidth="1"/>
    <col min="10265" max="10265" width="0" style="1" hidden="1" customWidth="1"/>
    <col min="10266" max="10266" width="12" style="1" customWidth="1"/>
    <col min="10267" max="10267" width="22.6640625" style="1" customWidth="1"/>
    <col min="10268" max="10504" width="9.109375" style="1"/>
    <col min="10505" max="10505" width="20.6640625" style="1" customWidth="1"/>
    <col min="10506" max="10506" width="21.88671875" style="1" customWidth="1"/>
    <col min="10507" max="10507" width="14.6640625" style="1" customWidth="1"/>
    <col min="10508" max="10518" width="0" style="1" hidden="1" customWidth="1"/>
    <col min="10519" max="10519" width="16.88671875" style="1" customWidth="1"/>
    <col min="10520" max="10520" width="18.33203125" style="1" customWidth="1"/>
    <col min="10521" max="10521" width="0" style="1" hidden="1" customWidth="1"/>
    <col min="10522" max="10522" width="12" style="1" customWidth="1"/>
    <col min="10523" max="10523" width="22.6640625" style="1" customWidth="1"/>
    <col min="10524" max="10760" width="9.109375" style="1"/>
    <col min="10761" max="10761" width="20.6640625" style="1" customWidth="1"/>
    <col min="10762" max="10762" width="21.88671875" style="1" customWidth="1"/>
    <col min="10763" max="10763" width="14.6640625" style="1" customWidth="1"/>
    <col min="10764" max="10774" width="0" style="1" hidden="1" customWidth="1"/>
    <col min="10775" max="10775" width="16.88671875" style="1" customWidth="1"/>
    <col min="10776" max="10776" width="18.33203125" style="1" customWidth="1"/>
    <col min="10777" max="10777" width="0" style="1" hidden="1" customWidth="1"/>
    <col min="10778" max="10778" width="12" style="1" customWidth="1"/>
    <col min="10779" max="10779" width="22.6640625" style="1" customWidth="1"/>
    <col min="10780" max="11016" width="9.109375" style="1"/>
    <col min="11017" max="11017" width="20.6640625" style="1" customWidth="1"/>
    <col min="11018" max="11018" width="21.88671875" style="1" customWidth="1"/>
    <col min="11019" max="11019" width="14.6640625" style="1" customWidth="1"/>
    <col min="11020" max="11030" width="0" style="1" hidden="1" customWidth="1"/>
    <col min="11031" max="11031" width="16.88671875" style="1" customWidth="1"/>
    <col min="11032" max="11032" width="18.33203125" style="1" customWidth="1"/>
    <col min="11033" max="11033" width="0" style="1" hidden="1" customWidth="1"/>
    <col min="11034" max="11034" width="12" style="1" customWidth="1"/>
    <col min="11035" max="11035" width="22.6640625" style="1" customWidth="1"/>
    <col min="11036" max="11272" width="9.109375" style="1"/>
    <col min="11273" max="11273" width="20.6640625" style="1" customWidth="1"/>
    <col min="11274" max="11274" width="21.88671875" style="1" customWidth="1"/>
    <col min="11275" max="11275" width="14.6640625" style="1" customWidth="1"/>
    <col min="11276" max="11286" width="0" style="1" hidden="1" customWidth="1"/>
    <col min="11287" max="11287" width="16.88671875" style="1" customWidth="1"/>
    <col min="11288" max="11288" width="18.33203125" style="1" customWidth="1"/>
    <col min="11289" max="11289" width="0" style="1" hidden="1" customWidth="1"/>
    <col min="11290" max="11290" width="12" style="1" customWidth="1"/>
    <col min="11291" max="11291" width="22.6640625" style="1" customWidth="1"/>
    <col min="11292" max="11528" width="9.109375" style="1"/>
    <col min="11529" max="11529" width="20.6640625" style="1" customWidth="1"/>
    <col min="11530" max="11530" width="21.88671875" style="1" customWidth="1"/>
    <col min="11531" max="11531" width="14.6640625" style="1" customWidth="1"/>
    <col min="11532" max="11542" width="0" style="1" hidden="1" customWidth="1"/>
    <col min="11543" max="11543" width="16.88671875" style="1" customWidth="1"/>
    <col min="11544" max="11544" width="18.33203125" style="1" customWidth="1"/>
    <col min="11545" max="11545" width="0" style="1" hidden="1" customWidth="1"/>
    <col min="11546" max="11546" width="12" style="1" customWidth="1"/>
    <col min="11547" max="11547" width="22.6640625" style="1" customWidth="1"/>
    <col min="11548" max="11784" width="9.109375" style="1"/>
    <col min="11785" max="11785" width="20.6640625" style="1" customWidth="1"/>
    <col min="11786" max="11786" width="21.88671875" style="1" customWidth="1"/>
    <col min="11787" max="11787" width="14.6640625" style="1" customWidth="1"/>
    <col min="11788" max="11798" width="0" style="1" hidden="1" customWidth="1"/>
    <col min="11799" max="11799" width="16.88671875" style="1" customWidth="1"/>
    <col min="11800" max="11800" width="18.33203125" style="1" customWidth="1"/>
    <col min="11801" max="11801" width="0" style="1" hidden="1" customWidth="1"/>
    <col min="11802" max="11802" width="12" style="1" customWidth="1"/>
    <col min="11803" max="11803" width="22.6640625" style="1" customWidth="1"/>
    <col min="11804" max="12040" width="9.109375" style="1"/>
    <col min="12041" max="12041" width="20.6640625" style="1" customWidth="1"/>
    <col min="12042" max="12042" width="21.88671875" style="1" customWidth="1"/>
    <col min="12043" max="12043" width="14.6640625" style="1" customWidth="1"/>
    <col min="12044" max="12054" width="0" style="1" hidden="1" customWidth="1"/>
    <col min="12055" max="12055" width="16.88671875" style="1" customWidth="1"/>
    <col min="12056" max="12056" width="18.33203125" style="1" customWidth="1"/>
    <col min="12057" max="12057" width="0" style="1" hidden="1" customWidth="1"/>
    <col min="12058" max="12058" width="12" style="1" customWidth="1"/>
    <col min="12059" max="12059" width="22.6640625" style="1" customWidth="1"/>
    <col min="12060" max="12296" width="9.109375" style="1"/>
    <col min="12297" max="12297" width="20.6640625" style="1" customWidth="1"/>
    <col min="12298" max="12298" width="21.88671875" style="1" customWidth="1"/>
    <col min="12299" max="12299" width="14.6640625" style="1" customWidth="1"/>
    <col min="12300" max="12310" width="0" style="1" hidden="1" customWidth="1"/>
    <col min="12311" max="12311" width="16.88671875" style="1" customWidth="1"/>
    <col min="12312" max="12312" width="18.33203125" style="1" customWidth="1"/>
    <col min="12313" max="12313" width="0" style="1" hidden="1" customWidth="1"/>
    <col min="12314" max="12314" width="12" style="1" customWidth="1"/>
    <col min="12315" max="12315" width="22.6640625" style="1" customWidth="1"/>
    <col min="12316" max="12552" width="9.109375" style="1"/>
    <col min="12553" max="12553" width="20.6640625" style="1" customWidth="1"/>
    <col min="12554" max="12554" width="21.88671875" style="1" customWidth="1"/>
    <col min="12555" max="12555" width="14.6640625" style="1" customWidth="1"/>
    <col min="12556" max="12566" width="0" style="1" hidden="1" customWidth="1"/>
    <col min="12567" max="12567" width="16.88671875" style="1" customWidth="1"/>
    <col min="12568" max="12568" width="18.33203125" style="1" customWidth="1"/>
    <col min="12569" max="12569" width="0" style="1" hidden="1" customWidth="1"/>
    <col min="12570" max="12570" width="12" style="1" customWidth="1"/>
    <col min="12571" max="12571" width="22.6640625" style="1" customWidth="1"/>
    <col min="12572" max="12808" width="9.109375" style="1"/>
    <col min="12809" max="12809" width="20.6640625" style="1" customWidth="1"/>
    <col min="12810" max="12810" width="21.88671875" style="1" customWidth="1"/>
    <col min="12811" max="12811" width="14.6640625" style="1" customWidth="1"/>
    <col min="12812" max="12822" width="0" style="1" hidden="1" customWidth="1"/>
    <col min="12823" max="12823" width="16.88671875" style="1" customWidth="1"/>
    <col min="12824" max="12824" width="18.33203125" style="1" customWidth="1"/>
    <col min="12825" max="12825" width="0" style="1" hidden="1" customWidth="1"/>
    <col min="12826" max="12826" width="12" style="1" customWidth="1"/>
    <col min="12827" max="12827" width="22.6640625" style="1" customWidth="1"/>
    <col min="12828" max="13064" width="9.109375" style="1"/>
    <col min="13065" max="13065" width="20.6640625" style="1" customWidth="1"/>
    <col min="13066" max="13066" width="21.88671875" style="1" customWidth="1"/>
    <col min="13067" max="13067" width="14.6640625" style="1" customWidth="1"/>
    <col min="13068" max="13078" width="0" style="1" hidden="1" customWidth="1"/>
    <col min="13079" max="13079" width="16.88671875" style="1" customWidth="1"/>
    <col min="13080" max="13080" width="18.33203125" style="1" customWidth="1"/>
    <col min="13081" max="13081" width="0" style="1" hidden="1" customWidth="1"/>
    <col min="13082" max="13082" width="12" style="1" customWidth="1"/>
    <col min="13083" max="13083" width="22.6640625" style="1" customWidth="1"/>
    <col min="13084" max="13320" width="9.109375" style="1"/>
    <col min="13321" max="13321" width="20.6640625" style="1" customWidth="1"/>
    <col min="13322" max="13322" width="21.88671875" style="1" customWidth="1"/>
    <col min="13323" max="13323" width="14.6640625" style="1" customWidth="1"/>
    <col min="13324" max="13334" width="0" style="1" hidden="1" customWidth="1"/>
    <col min="13335" max="13335" width="16.88671875" style="1" customWidth="1"/>
    <col min="13336" max="13336" width="18.33203125" style="1" customWidth="1"/>
    <col min="13337" max="13337" width="0" style="1" hidden="1" customWidth="1"/>
    <col min="13338" max="13338" width="12" style="1" customWidth="1"/>
    <col min="13339" max="13339" width="22.6640625" style="1" customWidth="1"/>
    <col min="13340" max="13576" width="9.109375" style="1"/>
    <col min="13577" max="13577" width="20.6640625" style="1" customWidth="1"/>
    <col min="13578" max="13578" width="21.88671875" style="1" customWidth="1"/>
    <col min="13579" max="13579" width="14.6640625" style="1" customWidth="1"/>
    <col min="13580" max="13590" width="0" style="1" hidden="1" customWidth="1"/>
    <col min="13591" max="13591" width="16.88671875" style="1" customWidth="1"/>
    <col min="13592" max="13592" width="18.33203125" style="1" customWidth="1"/>
    <col min="13593" max="13593" width="0" style="1" hidden="1" customWidth="1"/>
    <col min="13594" max="13594" width="12" style="1" customWidth="1"/>
    <col min="13595" max="13595" width="22.6640625" style="1" customWidth="1"/>
    <col min="13596" max="13832" width="9.109375" style="1"/>
    <col min="13833" max="13833" width="20.6640625" style="1" customWidth="1"/>
    <col min="13834" max="13834" width="21.88671875" style="1" customWidth="1"/>
    <col min="13835" max="13835" width="14.6640625" style="1" customWidth="1"/>
    <col min="13836" max="13846" width="0" style="1" hidden="1" customWidth="1"/>
    <col min="13847" max="13847" width="16.88671875" style="1" customWidth="1"/>
    <col min="13848" max="13848" width="18.33203125" style="1" customWidth="1"/>
    <col min="13849" max="13849" width="0" style="1" hidden="1" customWidth="1"/>
    <col min="13850" max="13850" width="12" style="1" customWidth="1"/>
    <col min="13851" max="13851" width="22.6640625" style="1" customWidth="1"/>
    <col min="13852" max="14088" width="9.109375" style="1"/>
    <col min="14089" max="14089" width="20.6640625" style="1" customWidth="1"/>
    <col min="14090" max="14090" width="21.88671875" style="1" customWidth="1"/>
    <col min="14091" max="14091" width="14.6640625" style="1" customWidth="1"/>
    <col min="14092" max="14102" width="0" style="1" hidden="1" customWidth="1"/>
    <col min="14103" max="14103" width="16.88671875" style="1" customWidth="1"/>
    <col min="14104" max="14104" width="18.33203125" style="1" customWidth="1"/>
    <col min="14105" max="14105" width="0" style="1" hidden="1" customWidth="1"/>
    <col min="14106" max="14106" width="12" style="1" customWidth="1"/>
    <col min="14107" max="14107" width="22.6640625" style="1" customWidth="1"/>
    <col min="14108" max="14344" width="9.109375" style="1"/>
    <col min="14345" max="14345" width="20.6640625" style="1" customWidth="1"/>
    <col min="14346" max="14346" width="21.88671875" style="1" customWidth="1"/>
    <col min="14347" max="14347" width="14.6640625" style="1" customWidth="1"/>
    <col min="14348" max="14358" width="0" style="1" hidden="1" customWidth="1"/>
    <col min="14359" max="14359" width="16.88671875" style="1" customWidth="1"/>
    <col min="14360" max="14360" width="18.33203125" style="1" customWidth="1"/>
    <col min="14361" max="14361" width="0" style="1" hidden="1" customWidth="1"/>
    <col min="14362" max="14362" width="12" style="1" customWidth="1"/>
    <col min="14363" max="14363" width="22.6640625" style="1" customWidth="1"/>
    <col min="14364" max="14600" width="9.109375" style="1"/>
    <col min="14601" max="14601" width="20.6640625" style="1" customWidth="1"/>
    <col min="14602" max="14602" width="21.88671875" style="1" customWidth="1"/>
    <col min="14603" max="14603" width="14.6640625" style="1" customWidth="1"/>
    <col min="14604" max="14614" width="0" style="1" hidden="1" customWidth="1"/>
    <col min="14615" max="14615" width="16.88671875" style="1" customWidth="1"/>
    <col min="14616" max="14616" width="18.33203125" style="1" customWidth="1"/>
    <col min="14617" max="14617" width="0" style="1" hidden="1" customWidth="1"/>
    <col min="14618" max="14618" width="12" style="1" customWidth="1"/>
    <col min="14619" max="14619" width="22.6640625" style="1" customWidth="1"/>
    <col min="14620" max="14856" width="9.109375" style="1"/>
    <col min="14857" max="14857" width="20.6640625" style="1" customWidth="1"/>
    <col min="14858" max="14858" width="21.88671875" style="1" customWidth="1"/>
    <col min="14859" max="14859" width="14.6640625" style="1" customWidth="1"/>
    <col min="14860" max="14870" width="0" style="1" hidden="1" customWidth="1"/>
    <col min="14871" max="14871" width="16.88671875" style="1" customWidth="1"/>
    <col min="14872" max="14872" width="18.33203125" style="1" customWidth="1"/>
    <col min="14873" max="14873" width="0" style="1" hidden="1" customWidth="1"/>
    <col min="14874" max="14874" width="12" style="1" customWidth="1"/>
    <col min="14875" max="14875" width="22.6640625" style="1" customWidth="1"/>
    <col min="14876" max="15112" width="9.109375" style="1"/>
    <col min="15113" max="15113" width="20.6640625" style="1" customWidth="1"/>
    <col min="15114" max="15114" width="21.88671875" style="1" customWidth="1"/>
    <col min="15115" max="15115" width="14.6640625" style="1" customWidth="1"/>
    <col min="15116" max="15126" width="0" style="1" hidden="1" customWidth="1"/>
    <col min="15127" max="15127" width="16.88671875" style="1" customWidth="1"/>
    <col min="15128" max="15128" width="18.33203125" style="1" customWidth="1"/>
    <col min="15129" max="15129" width="0" style="1" hidden="1" customWidth="1"/>
    <col min="15130" max="15130" width="12" style="1" customWidth="1"/>
    <col min="15131" max="15131" width="22.6640625" style="1" customWidth="1"/>
    <col min="15132" max="15368" width="9.109375" style="1"/>
    <col min="15369" max="15369" width="20.6640625" style="1" customWidth="1"/>
    <col min="15370" max="15370" width="21.88671875" style="1" customWidth="1"/>
    <col min="15371" max="15371" width="14.6640625" style="1" customWidth="1"/>
    <col min="15372" max="15382" width="0" style="1" hidden="1" customWidth="1"/>
    <col min="15383" max="15383" width="16.88671875" style="1" customWidth="1"/>
    <col min="15384" max="15384" width="18.33203125" style="1" customWidth="1"/>
    <col min="15385" max="15385" width="0" style="1" hidden="1" customWidth="1"/>
    <col min="15386" max="15386" width="12" style="1" customWidth="1"/>
    <col min="15387" max="15387" width="22.6640625" style="1" customWidth="1"/>
    <col min="15388" max="15624" width="9.109375" style="1"/>
    <col min="15625" max="15625" width="20.6640625" style="1" customWidth="1"/>
    <col min="15626" max="15626" width="21.88671875" style="1" customWidth="1"/>
    <col min="15627" max="15627" width="14.6640625" style="1" customWidth="1"/>
    <col min="15628" max="15638" width="0" style="1" hidden="1" customWidth="1"/>
    <col min="15639" max="15639" width="16.88671875" style="1" customWidth="1"/>
    <col min="15640" max="15640" width="18.33203125" style="1" customWidth="1"/>
    <col min="15641" max="15641" width="0" style="1" hidden="1" customWidth="1"/>
    <col min="15642" max="15642" width="12" style="1" customWidth="1"/>
    <col min="15643" max="15643" width="22.6640625" style="1" customWidth="1"/>
    <col min="15644" max="15880" width="9.109375" style="1"/>
    <col min="15881" max="15881" width="20.6640625" style="1" customWidth="1"/>
    <col min="15882" max="15882" width="21.88671875" style="1" customWidth="1"/>
    <col min="15883" max="15883" width="14.6640625" style="1" customWidth="1"/>
    <col min="15884" max="15894" width="0" style="1" hidden="1" customWidth="1"/>
    <col min="15895" max="15895" width="16.88671875" style="1" customWidth="1"/>
    <col min="15896" max="15896" width="18.33203125" style="1" customWidth="1"/>
    <col min="15897" max="15897" width="0" style="1" hidden="1" customWidth="1"/>
    <col min="15898" max="15898" width="12" style="1" customWidth="1"/>
    <col min="15899" max="15899" width="22.6640625" style="1" customWidth="1"/>
    <col min="15900" max="16136" width="9.109375" style="1"/>
    <col min="16137" max="16137" width="20.6640625" style="1" customWidth="1"/>
    <col min="16138" max="16138" width="21.88671875" style="1" customWidth="1"/>
    <col min="16139" max="16139" width="14.6640625" style="1" customWidth="1"/>
    <col min="16140" max="16150" width="0" style="1" hidden="1" customWidth="1"/>
    <col min="16151" max="16151" width="16.88671875" style="1" customWidth="1"/>
    <col min="16152" max="16152" width="18.33203125" style="1" customWidth="1"/>
    <col min="16153" max="16153" width="0" style="1" hidden="1" customWidth="1"/>
    <col min="16154" max="16154" width="12" style="1" customWidth="1"/>
    <col min="16155" max="16155" width="22.6640625" style="1" customWidth="1"/>
    <col min="16156" max="16384" width="9.109375" style="1"/>
  </cols>
  <sheetData>
    <row r="1" spans="1:28" ht="45.75" customHeight="1">
      <c r="A1" s="134" t="s">
        <v>107</v>
      </c>
      <c r="B1" s="134"/>
      <c r="C1" s="134"/>
      <c r="D1" s="134"/>
      <c r="E1" s="134"/>
      <c r="F1" s="134"/>
      <c r="G1" s="134"/>
      <c r="H1" s="134"/>
      <c r="I1" s="134"/>
      <c r="J1" s="134"/>
      <c r="K1" s="135"/>
      <c r="L1" s="135"/>
      <c r="M1" s="135"/>
      <c r="N1" s="135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</row>
    <row r="2" spans="1:28">
      <c r="T2" s="5"/>
    </row>
    <row r="3" spans="1:28" ht="71.25" customHeight="1">
      <c r="A3" s="10" t="s">
        <v>0</v>
      </c>
      <c r="B3" s="44" t="s">
        <v>1</v>
      </c>
      <c r="C3" s="44" t="s">
        <v>2</v>
      </c>
      <c r="D3" s="44" t="s">
        <v>3</v>
      </c>
      <c r="E3" s="44" t="s">
        <v>4</v>
      </c>
      <c r="F3" s="44" t="s">
        <v>5</v>
      </c>
      <c r="G3" s="44" t="s">
        <v>6</v>
      </c>
      <c r="H3" s="44" t="s">
        <v>7</v>
      </c>
      <c r="I3" s="44" t="s">
        <v>8</v>
      </c>
      <c r="J3" s="44" t="s">
        <v>9</v>
      </c>
      <c r="K3" s="46" t="s">
        <v>10</v>
      </c>
      <c r="L3" s="44" t="s">
        <v>11</v>
      </c>
      <c r="M3" s="44" t="s">
        <v>12</v>
      </c>
      <c r="N3" s="11" t="s">
        <v>13</v>
      </c>
      <c r="O3" s="12" t="s">
        <v>14</v>
      </c>
      <c r="P3" s="12" t="s">
        <v>15</v>
      </c>
      <c r="Q3" s="13" t="s">
        <v>13</v>
      </c>
      <c r="R3" s="13" t="s">
        <v>13</v>
      </c>
      <c r="S3" s="14" t="s">
        <v>16</v>
      </c>
      <c r="T3" s="14" t="s">
        <v>17</v>
      </c>
      <c r="U3" s="13" t="s">
        <v>13</v>
      </c>
      <c r="V3" s="14" t="s">
        <v>18</v>
      </c>
      <c r="W3" s="77" t="s">
        <v>57</v>
      </c>
      <c r="X3" s="13" t="s">
        <v>13</v>
      </c>
      <c r="Y3" s="14" t="s">
        <v>58</v>
      </c>
      <c r="Z3" s="13" t="s">
        <v>13</v>
      </c>
      <c r="AA3" s="15" t="s">
        <v>19</v>
      </c>
    </row>
    <row r="4" spans="1:28" s="3" customFormat="1" ht="58.5" hidden="1" customHeight="1">
      <c r="A4" s="42" t="s">
        <v>20</v>
      </c>
      <c r="B4" s="43" t="s">
        <v>21</v>
      </c>
      <c r="C4" s="16" t="s">
        <v>22</v>
      </c>
      <c r="D4" s="17">
        <v>15.27</v>
      </c>
      <c r="E4" s="17" t="e">
        <f>#REF!*1.18</f>
        <v>#REF!</v>
      </c>
      <c r="F4" s="17">
        <v>15.27</v>
      </c>
      <c r="G4" s="17">
        <v>17.100000000000001</v>
      </c>
      <c r="H4" s="18">
        <f>G4/D4</f>
        <v>1.1198428290766209</v>
      </c>
      <c r="I4" s="17">
        <f>(F4+G4)/2</f>
        <v>16.185000000000002</v>
      </c>
      <c r="J4" s="19" t="e">
        <f>I4/E4</f>
        <v>#REF!</v>
      </c>
      <c r="K4" s="46"/>
      <c r="L4" s="20">
        <v>17.100000000000001</v>
      </c>
      <c r="M4" s="20">
        <v>17.82</v>
      </c>
      <c r="N4" s="21">
        <f>M4/L4</f>
        <v>1.0421052631578946</v>
      </c>
      <c r="O4" s="22">
        <v>19.71</v>
      </c>
      <c r="P4" s="22">
        <v>20.91</v>
      </c>
      <c r="Q4" s="23" t="e">
        <f>P4/#REF!</f>
        <v>#REF!</v>
      </c>
      <c r="R4" s="23">
        <f>P4/O4</f>
        <v>1.060882800608828</v>
      </c>
      <c r="S4" s="22">
        <v>20.91</v>
      </c>
      <c r="T4" s="22">
        <v>21.54</v>
      </c>
      <c r="U4" s="24">
        <f>T4/S4</f>
        <v>1.0301291248206599</v>
      </c>
      <c r="V4" s="22">
        <v>22.18</v>
      </c>
      <c r="W4" s="25">
        <v>22.56</v>
      </c>
      <c r="X4" s="23">
        <f>W4/V4</f>
        <v>1.0171325518485121</v>
      </c>
      <c r="Y4" s="25">
        <v>23.02</v>
      </c>
      <c r="Z4" s="23">
        <f>Y4/W4</f>
        <v>1.0203900709219857</v>
      </c>
      <c r="AA4" s="44" t="s">
        <v>69</v>
      </c>
    </row>
    <row r="5" spans="1:28" s="3" customFormat="1" ht="51.75" hidden="1" customHeight="1">
      <c r="A5" s="42" t="s">
        <v>23</v>
      </c>
      <c r="B5" s="43" t="s">
        <v>24</v>
      </c>
      <c r="C5" s="16" t="s">
        <v>22</v>
      </c>
      <c r="D5" s="17">
        <v>10.97</v>
      </c>
      <c r="E5" s="17" t="e">
        <f>#REF!*1.18</f>
        <v>#REF!</v>
      </c>
      <c r="F5" s="17">
        <v>10.97</v>
      </c>
      <c r="G5" s="17">
        <v>12.28</v>
      </c>
      <c r="H5" s="18">
        <f>G5/D5</f>
        <v>1.1194165907019142</v>
      </c>
      <c r="I5" s="17">
        <f>(F5+G5)/2</f>
        <v>11.625</v>
      </c>
      <c r="J5" s="19" t="e">
        <f>I5/E5</f>
        <v>#REF!</v>
      </c>
      <c r="K5" s="26"/>
      <c r="L5" s="20">
        <v>12.28</v>
      </c>
      <c r="M5" s="20">
        <v>12.8</v>
      </c>
      <c r="N5" s="21">
        <f t="shared" ref="N5:N19" si="0">M5/L5</f>
        <v>1.0423452768729642</v>
      </c>
      <c r="O5" s="22">
        <v>14.16</v>
      </c>
      <c r="P5" s="22">
        <v>15.02</v>
      </c>
      <c r="Q5" s="23" t="e">
        <f>P5/#REF!</f>
        <v>#REF!</v>
      </c>
      <c r="R5" s="23">
        <f t="shared" ref="R5:R21" si="1">P5/O5</f>
        <v>1.0607344632768361</v>
      </c>
      <c r="S5" s="22">
        <v>15.02</v>
      </c>
      <c r="T5" s="22">
        <v>15.47</v>
      </c>
      <c r="U5" s="24">
        <f t="shared" ref="U5:U19" si="2">T5/S5</f>
        <v>1.029960053262317</v>
      </c>
      <c r="V5" s="22">
        <v>15.93</v>
      </c>
      <c r="W5" s="25">
        <v>16.2</v>
      </c>
      <c r="X5" s="23">
        <f t="shared" ref="X5:X21" si="3">W5/V5</f>
        <v>1.0169491525423728</v>
      </c>
      <c r="Y5" s="25">
        <v>16.52</v>
      </c>
      <c r="Z5" s="23">
        <f t="shared" ref="Z5:Z12" si="4">Y5/W5</f>
        <v>1.019753086419753</v>
      </c>
      <c r="AA5" s="44" t="s">
        <v>70</v>
      </c>
    </row>
    <row r="6" spans="1:28" s="3" customFormat="1" ht="28.5" customHeight="1">
      <c r="A6" s="75" t="s">
        <v>83</v>
      </c>
      <c r="B6" s="92" t="s">
        <v>104</v>
      </c>
      <c r="C6" s="16"/>
      <c r="D6" s="17"/>
      <c r="E6" s="17"/>
      <c r="F6" s="17"/>
      <c r="G6" s="17"/>
      <c r="H6" s="18"/>
      <c r="I6" s="17"/>
      <c r="J6" s="19"/>
      <c r="K6" s="26"/>
      <c r="L6" s="20"/>
      <c r="M6" s="20"/>
      <c r="N6" s="21"/>
      <c r="O6" s="22"/>
      <c r="P6" s="22"/>
      <c r="Q6" s="23"/>
      <c r="R6" s="23"/>
      <c r="S6" s="22"/>
      <c r="T6" s="22"/>
      <c r="U6" s="24"/>
      <c r="V6" s="22"/>
      <c r="W6" s="25"/>
      <c r="X6" s="23"/>
      <c r="Y6" s="25"/>
      <c r="Z6" s="23"/>
      <c r="AA6" s="44"/>
    </row>
    <row r="7" spans="1:28" s="3" customFormat="1" ht="45" customHeight="1">
      <c r="A7" s="42" t="s">
        <v>25</v>
      </c>
      <c r="B7" s="43" t="s">
        <v>105</v>
      </c>
      <c r="C7" s="16" t="s">
        <v>22</v>
      </c>
      <c r="D7" s="17"/>
      <c r="E7" s="17"/>
      <c r="F7" s="17"/>
      <c r="G7" s="17" t="s">
        <v>26</v>
      </c>
      <c r="H7" s="18"/>
      <c r="I7" s="17"/>
      <c r="J7" s="19"/>
      <c r="K7" s="26"/>
      <c r="L7" s="27">
        <v>1403.67</v>
      </c>
      <c r="M7" s="27">
        <v>98.92</v>
      </c>
      <c r="N7" s="21">
        <f t="shared" si="0"/>
        <v>7.047240448253507E-2</v>
      </c>
      <c r="O7" s="28">
        <v>107.33</v>
      </c>
      <c r="P7" s="28">
        <v>113.76</v>
      </c>
      <c r="Q7" s="23" t="e">
        <f>P7/#REF!</f>
        <v>#REF!</v>
      </c>
      <c r="R7" s="23">
        <f t="shared" si="1"/>
        <v>1.0599086928165471</v>
      </c>
      <c r="S7" s="22">
        <v>113.76</v>
      </c>
      <c r="T7" s="22">
        <v>119.45</v>
      </c>
      <c r="U7" s="24">
        <f t="shared" si="2"/>
        <v>1.0500175808720111</v>
      </c>
      <c r="V7" s="22">
        <v>129</v>
      </c>
      <c r="W7" s="25">
        <v>131.18</v>
      </c>
      <c r="X7" s="23">
        <f t="shared" si="3"/>
        <v>1.0168992248062017</v>
      </c>
      <c r="Y7" s="25">
        <v>134.4</v>
      </c>
      <c r="Z7" s="23">
        <f t="shared" si="4"/>
        <v>1.0245464247598719</v>
      </c>
      <c r="AA7" s="44" t="s">
        <v>71</v>
      </c>
    </row>
    <row r="8" spans="1:28" s="3" customFormat="1" ht="58.5" customHeight="1">
      <c r="A8" s="75" t="s">
        <v>25</v>
      </c>
      <c r="B8" s="79" t="s">
        <v>106</v>
      </c>
      <c r="C8" s="80" t="s">
        <v>22</v>
      </c>
      <c r="D8" s="81"/>
      <c r="E8" s="81"/>
      <c r="F8" s="81"/>
      <c r="G8" s="81" t="s">
        <v>26</v>
      </c>
      <c r="H8" s="82"/>
      <c r="I8" s="81"/>
      <c r="J8" s="83"/>
      <c r="K8" s="84"/>
      <c r="L8" s="85">
        <v>1403.67</v>
      </c>
      <c r="M8" s="85">
        <v>98.92</v>
      </c>
      <c r="N8" s="86">
        <f>M8/L8</f>
        <v>7.047240448253507E-2</v>
      </c>
      <c r="O8" s="87">
        <v>107.33</v>
      </c>
      <c r="P8" s="87">
        <v>113.76</v>
      </c>
      <c r="Q8" s="88" t="e">
        <f>P8/#REF!</f>
        <v>#REF!</v>
      </c>
      <c r="R8" s="88">
        <f>P8/O8</f>
        <v>1.0599086928165471</v>
      </c>
      <c r="S8" s="89">
        <v>113.76</v>
      </c>
      <c r="T8" s="89">
        <v>119.45</v>
      </c>
      <c r="U8" s="90">
        <f>T8/S8</f>
        <v>1.0500175808720111</v>
      </c>
      <c r="V8" s="89"/>
      <c r="W8" s="41">
        <v>131.18</v>
      </c>
      <c r="X8" s="88"/>
      <c r="Y8" s="41">
        <f>W8*1.104</f>
        <v>144.82272000000003</v>
      </c>
      <c r="Z8" s="88">
        <f>Y8/W8</f>
        <v>1.1040000000000001</v>
      </c>
      <c r="AA8" s="44"/>
    </row>
    <row r="9" spans="1:28" s="3" customFormat="1" ht="45" customHeight="1">
      <c r="A9" s="42" t="s">
        <v>27</v>
      </c>
      <c r="B9" s="43" t="s">
        <v>93</v>
      </c>
      <c r="C9" s="16" t="s">
        <v>28</v>
      </c>
      <c r="D9" s="30">
        <v>1253.28</v>
      </c>
      <c r="E9" s="30" t="e">
        <f>#REF!*1.18</f>
        <v>#REF!</v>
      </c>
      <c r="F9" s="30">
        <v>1253.28</v>
      </c>
      <c r="G9" s="30">
        <v>1403.67</v>
      </c>
      <c r="H9" s="18">
        <f>G9/D9</f>
        <v>1.1199971275373422</v>
      </c>
      <c r="I9" s="30" t="e">
        <f>#REF!*1.18</f>
        <v>#REF!</v>
      </c>
      <c r="J9" s="19" t="e">
        <f>I9/E9</f>
        <v>#REF!</v>
      </c>
      <c r="K9" s="26"/>
      <c r="L9" s="27">
        <v>1403.67</v>
      </c>
      <c r="M9" s="27">
        <v>1462.62</v>
      </c>
      <c r="N9" s="21">
        <f t="shared" si="0"/>
        <v>1.0419970505888134</v>
      </c>
      <c r="O9" s="28"/>
      <c r="P9" s="28">
        <v>113.67</v>
      </c>
      <c r="Q9" s="23" t="e">
        <f>P9/#REF!</f>
        <v>#REF!</v>
      </c>
      <c r="R9" s="23"/>
      <c r="S9" s="22">
        <v>113.67</v>
      </c>
      <c r="T9" s="22">
        <v>119.35</v>
      </c>
      <c r="U9" s="24">
        <f t="shared" si="2"/>
        <v>1.0499692091141022</v>
      </c>
      <c r="V9" s="22">
        <v>125.31</v>
      </c>
      <c r="W9" s="25">
        <v>125.31</v>
      </c>
      <c r="X9" s="23">
        <f t="shared" si="3"/>
        <v>1</v>
      </c>
      <c r="Y9" s="25">
        <v>127.81</v>
      </c>
      <c r="Z9" s="23">
        <f t="shared" si="4"/>
        <v>1.0199505227036949</v>
      </c>
      <c r="AA9" s="44" t="s">
        <v>72</v>
      </c>
    </row>
    <row r="10" spans="1:28" s="3" customFormat="1" ht="48" customHeight="1">
      <c r="A10" s="42" t="s">
        <v>29</v>
      </c>
      <c r="B10" s="43" t="s">
        <v>105</v>
      </c>
      <c r="C10" s="16" t="s">
        <v>28</v>
      </c>
      <c r="D10" s="30">
        <v>1253.28</v>
      </c>
      <c r="E10" s="30" t="e">
        <f>#REF!*1.18</f>
        <v>#REF!</v>
      </c>
      <c r="F10" s="30">
        <v>1253.28</v>
      </c>
      <c r="G10" s="30">
        <v>1403.67</v>
      </c>
      <c r="H10" s="18">
        <f>G10/D10</f>
        <v>1.1199971275373422</v>
      </c>
      <c r="I10" s="30" t="e">
        <f>#REF!*1.18</f>
        <v>#REF!</v>
      </c>
      <c r="J10" s="19" t="e">
        <f>I10/E10</f>
        <v>#REF!</v>
      </c>
      <c r="K10" s="26"/>
      <c r="L10" s="27">
        <v>1403.67</v>
      </c>
      <c r="M10" s="27">
        <v>1462.62</v>
      </c>
      <c r="N10" s="21">
        <f t="shared" si="0"/>
        <v>1.0419970505888134</v>
      </c>
      <c r="O10" s="28">
        <v>1586.95</v>
      </c>
      <c r="P10" s="28">
        <v>1642.12</v>
      </c>
      <c r="Q10" s="23" t="e">
        <f>P10/#REF!</f>
        <v>#REF!</v>
      </c>
      <c r="R10" s="23">
        <f t="shared" si="1"/>
        <v>1.0347648004032892</v>
      </c>
      <c r="S10" s="22">
        <v>1642.12</v>
      </c>
      <c r="T10" s="22">
        <v>1691.39</v>
      </c>
      <c r="U10" s="24">
        <f t="shared" si="2"/>
        <v>1.0300038974009209</v>
      </c>
      <c r="V10" s="22">
        <v>1750.65</v>
      </c>
      <c r="W10" s="25">
        <v>1780.32</v>
      </c>
      <c r="X10" s="23">
        <f t="shared" si="3"/>
        <v>1.0169479907462942</v>
      </c>
      <c r="Y10" s="25">
        <v>1830.22</v>
      </c>
      <c r="Z10" s="23">
        <f t="shared" si="4"/>
        <v>1.0280286690033253</v>
      </c>
      <c r="AA10" s="44" t="s">
        <v>73</v>
      </c>
    </row>
    <row r="11" spans="1:28" s="3" customFormat="1" ht="53.25" customHeight="1">
      <c r="A11" s="75" t="s">
        <v>29</v>
      </c>
      <c r="B11" s="79" t="s">
        <v>106</v>
      </c>
      <c r="C11" s="80" t="s">
        <v>28</v>
      </c>
      <c r="D11" s="91"/>
      <c r="E11" s="91"/>
      <c r="F11" s="91"/>
      <c r="G11" s="91"/>
      <c r="H11" s="82"/>
      <c r="I11" s="91"/>
      <c r="J11" s="83"/>
      <c r="K11" s="84"/>
      <c r="L11" s="85"/>
      <c r="M11" s="85"/>
      <c r="N11" s="86"/>
      <c r="O11" s="87"/>
      <c r="P11" s="87"/>
      <c r="Q11" s="88"/>
      <c r="R11" s="88"/>
      <c r="S11" s="89"/>
      <c r="T11" s="89"/>
      <c r="U11" s="90"/>
      <c r="V11" s="89"/>
      <c r="W11" s="41">
        <v>1780.32</v>
      </c>
      <c r="X11" s="88"/>
      <c r="Y11" s="41">
        <f>W11*1.104</f>
        <v>1965.4732800000002</v>
      </c>
      <c r="Z11" s="88">
        <f>Y11/W11</f>
        <v>1.1040000000000001</v>
      </c>
      <c r="AA11" s="44"/>
    </row>
    <row r="12" spans="1:28" s="3" customFormat="1" ht="57.75" customHeight="1">
      <c r="A12" s="42" t="s">
        <v>30</v>
      </c>
      <c r="B12" s="43" t="s">
        <v>102</v>
      </c>
      <c r="C12" s="16" t="s">
        <v>28</v>
      </c>
      <c r="D12" s="30">
        <v>1253.28</v>
      </c>
      <c r="E12" s="30" t="e">
        <f>#REF!*1.18</f>
        <v>#REF!</v>
      </c>
      <c r="F12" s="30">
        <v>1253.28</v>
      </c>
      <c r="G12" s="30">
        <v>1403.67</v>
      </c>
      <c r="H12" s="18">
        <f>G12/D12</f>
        <v>1.1199971275373422</v>
      </c>
      <c r="I12" s="30" t="e">
        <f>#REF!*1.18</f>
        <v>#REF!</v>
      </c>
      <c r="J12" s="19" t="e">
        <f>I12/E12</f>
        <v>#REF!</v>
      </c>
      <c r="K12" s="26"/>
      <c r="L12" s="27">
        <v>1403.67</v>
      </c>
      <c r="M12" s="27">
        <v>1462.62</v>
      </c>
      <c r="N12" s="21">
        <f t="shared" si="0"/>
        <v>1.0419970505888134</v>
      </c>
      <c r="O12" s="28"/>
      <c r="P12" s="28">
        <v>1682.59</v>
      </c>
      <c r="Q12" s="23" t="e">
        <f>P12/#REF!</f>
        <v>#REF!</v>
      </c>
      <c r="R12" s="23"/>
      <c r="S12" s="22">
        <v>1682.59</v>
      </c>
      <c r="T12" s="22">
        <v>1733.07</v>
      </c>
      <c r="U12" s="24">
        <f t="shared" si="2"/>
        <v>1.0300013669402528</v>
      </c>
      <c r="V12" s="22">
        <v>1793.73</v>
      </c>
      <c r="W12" s="25">
        <v>1793.73</v>
      </c>
      <c r="X12" s="23">
        <f t="shared" si="3"/>
        <v>1</v>
      </c>
      <c r="Y12" s="25">
        <v>1828.68</v>
      </c>
      <c r="Z12" s="23">
        <f t="shared" si="4"/>
        <v>1.0194845378066932</v>
      </c>
      <c r="AA12" s="44" t="s">
        <v>74</v>
      </c>
    </row>
    <row r="13" spans="1:28" s="3" customFormat="1" ht="45" hidden="1" customHeight="1">
      <c r="A13" s="42" t="s">
        <v>31</v>
      </c>
      <c r="B13" s="43" t="s">
        <v>21</v>
      </c>
      <c r="C13" s="16" t="s">
        <v>28</v>
      </c>
      <c r="D13" s="30">
        <v>1253.28</v>
      </c>
      <c r="E13" s="30" t="e">
        <f>#REF!*1.18</f>
        <v>#REF!</v>
      </c>
      <c r="F13" s="30">
        <v>1253.28</v>
      </c>
      <c r="G13" s="30">
        <v>1403.67</v>
      </c>
      <c r="H13" s="18">
        <f>G13/D13</f>
        <v>1.1199971275373422</v>
      </c>
      <c r="I13" s="30" t="e">
        <f>#REF!*1.18</f>
        <v>#REF!</v>
      </c>
      <c r="J13" s="19" t="e">
        <f>I13/E13</f>
        <v>#REF!</v>
      </c>
      <c r="K13" s="26"/>
      <c r="L13" s="27">
        <v>1403.67</v>
      </c>
      <c r="M13" s="27">
        <v>1462.62</v>
      </c>
      <c r="N13" s="21">
        <f t="shared" si="0"/>
        <v>1.0419970505888134</v>
      </c>
      <c r="O13" s="28">
        <v>1586.95</v>
      </c>
      <c r="P13" s="28">
        <v>1682.59</v>
      </c>
      <c r="Q13" s="23" t="e">
        <f>P13/#REF!</f>
        <v>#REF!</v>
      </c>
      <c r="R13" s="23">
        <f t="shared" si="1"/>
        <v>1.0602665490406125</v>
      </c>
      <c r="S13" s="22">
        <v>1682.59</v>
      </c>
      <c r="T13" s="22">
        <v>1733.07</v>
      </c>
      <c r="U13" s="24">
        <f t="shared" si="2"/>
        <v>1.0300013669402528</v>
      </c>
      <c r="V13" s="38"/>
      <c r="W13" s="78"/>
      <c r="X13" s="23" t="e">
        <f t="shared" si="3"/>
        <v>#DIV/0!</v>
      </c>
      <c r="Y13" s="38"/>
      <c r="Z13" s="29"/>
      <c r="AA13" s="15"/>
    </row>
    <row r="14" spans="1:28" s="32" customFormat="1" ht="80.25" hidden="1" customHeight="1">
      <c r="A14" s="137" t="s">
        <v>79</v>
      </c>
      <c r="B14" s="43" t="s">
        <v>80</v>
      </c>
      <c r="C14" s="16" t="s">
        <v>22</v>
      </c>
      <c r="D14" s="17">
        <v>3.72</v>
      </c>
      <c r="E14" s="17">
        <v>3.48</v>
      </c>
      <c r="F14" s="17">
        <v>3.72</v>
      </c>
      <c r="G14" s="17">
        <v>4.16</v>
      </c>
      <c r="H14" s="18">
        <f>G14/D14</f>
        <v>1.118279569892473</v>
      </c>
      <c r="I14" s="17">
        <f>(F14+G14)/2</f>
        <v>3.9400000000000004</v>
      </c>
      <c r="J14" s="19">
        <f>I14/E14</f>
        <v>1.1321839080459772</v>
      </c>
      <c r="K14" s="26"/>
      <c r="L14" s="20">
        <v>4.16</v>
      </c>
      <c r="M14" s="20">
        <v>4.4800000000000004</v>
      </c>
      <c r="N14" s="21">
        <f t="shared" si="0"/>
        <v>1.0769230769230771</v>
      </c>
      <c r="O14" s="22">
        <v>4.8600000000000003</v>
      </c>
      <c r="P14" s="22">
        <v>4.97</v>
      </c>
      <c r="Q14" s="23" t="e">
        <f>P14/#REF!</f>
        <v>#REF!</v>
      </c>
      <c r="R14" s="23">
        <f t="shared" si="1"/>
        <v>1.022633744855967</v>
      </c>
      <c r="S14" s="22">
        <v>4.97</v>
      </c>
      <c r="T14" s="22">
        <v>5.18</v>
      </c>
      <c r="U14" s="23">
        <f t="shared" si="2"/>
        <v>1.0422535211267605</v>
      </c>
      <c r="V14" s="22">
        <v>5.36</v>
      </c>
      <c r="W14" s="25">
        <v>5.45</v>
      </c>
      <c r="X14" s="23">
        <f t="shared" si="3"/>
        <v>1.0167910447761195</v>
      </c>
      <c r="Y14" s="22"/>
      <c r="Z14" s="23"/>
      <c r="AA14" s="137" t="s">
        <v>59</v>
      </c>
      <c r="AB14" s="31"/>
    </row>
    <row r="15" spans="1:28" s="32" customFormat="1" ht="211.2" hidden="1">
      <c r="A15" s="138"/>
      <c r="B15" s="43" t="s">
        <v>81</v>
      </c>
      <c r="C15" s="16" t="s">
        <v>22</v>
      </c>
      <c r="D15" s="17"/>
      <c r="E15" s="17"/>
      <c r="F15" s="17"/>
      <c r="G15" s="17"/>
      <c r="H15" s="18"/>
      <c r="I15" s="17"/>
      <c r="J15" s="19"/>
      <c r="K15" s="26"/>
      <c r="L15" s="20"/>
      <c r="M15" s="20">
        <v>4.47</v>
      </c>
      <c r="N15" s="21"/>
      <c r="O15" s="22">
        <v>4.8099999999999996</v>
      </c>
      <c r="P15" s="22">
        <v>4.91</v>
      </c>
      <c r="Q15" s="23"/>
      <c r="R15" s="23">
        <f t="shared" si="1"/>
        <v>1.0207900207900209</v>
      </c>
      <c r="S15" s="22">
        <v>4.91</v>
      </c>
      <c r="T15" s="22">
        <v>5.1100000000000003</v>
      </c>
      <c r="U15" s="23">
        <f t="shared" si="2"/>
        <v>1.0407331975560081</v>
      </c>
      <c r="V15" s="22">
        <v>5.29</v>
      </c>
      <c r="W15" s="25">
        <v>5.38</v>
      </c>
      <c r="X15" s="23">
        <f t="shared" si="3"/>
        <v>1.0170132325141776</v>
      </c>
      <c r="Y15" s="22"/>
      <c r="Z15" s="23"/>
      <c r="AA15" s="145"/>
    </row>
    <row r="16" spans="1:28" s="32" customFormat="1" ht="66" hidden="1">
      <c r="A16" s="138"/>
      <c r="B16" s="43" t="s">
        <v>32</v>
      </c>
      <c r="C16" s="16" t="s">
        <v>33</v>
      </c>
      <c r="D16" s="17"/>
      <c r="E16" s="17"/>
      <c r="F16" s="17"/>
      <c r="G16" s="17"/>
      <c r="H16" s="18"/>
      <c r="I16" s="17"/>
      <c r="J16" s="19"/>
      <c r="K16" s="26"/>
      <c r="L16" s="20"/>
      <c r="M16" s="20">
        <v>4455</v>
      </c>
      <c r="N16" s="21"/>
      <c r="O16" s="22">
        <v>4747</v>
      </c>
      <c r="P16" s="22">
        <v>4860</v>
      </c>
      <c r="Q16" s="23"/>
      <c r="R16" s="23">
        <f t="shared" si="1"/>
        <v>1.0238045081103855</v>
      </c>
      <c r="S16" s="22">
        <v>4860</v>
      </c>
      <c r="T16" s="22">
        <v>5058</v>
      </c>
      <c r="U16" s="23">
        <f t="shared" si="2"/>
        <v>1.0407407407407407</v>
      </c>
      <c r="V16" s="22">
        <v>5231</v>
      </c>
      <c r="W16" s="25">
        <v>5316</v>
      </c>
      <c r="X16" s="23">
        <f t="shared" si="3"/>
        <v>1.0162492831198624</v>
      </c>
      <c r="Y16" s="22"/>
      <c r="Z16" s="22"/>
      <c r="AA16" s="145"/>
    </row>
    <row r="17" spans="1:27" s="32" customFormat="1" ht="26.4" hidden="1">
      <c r="A17" s="137" t="s">
        <v>34</v>
      </c>
      <c r="B17" s="43" t="s">
        <v>35</v>
      </c>
      <c r="C17" s="16" t="s">
        <v>36</v>
      </c>
      <c r="D17" s="17"/>
      <c r="E17" s="17"/>
      <c r="F17" s="17"/>
      <c r="G17" s="17"/>
      <c r="H17" s="18"/>
      <c r="I17" s="17"/>
      <c r="J17" s="19"/>
      <c r="K17" s="26"/>
      <c r="L17" s="20">
        <v>35.229999999999997</v>
      </c>
      <c r="M17" s="20">
        <v>36.700000000000003</v>
      </c>
      <c r="N17" s="21">
        <f t="shared" si="0"/>
        <v>1.0417258018734035</v>
      </c>
      <c r="O17" s="22">
        <v>38.270000000000003</v>
      </c>
      <c r="P17" s="22">
        <v>38.270000000000003</v>
      </c>
      <c r="Q17" s="23" t="e">
        <f>P17/#REF!</f>
        <v>#REF!</v>
      </c>
      <c r="R17" s="23">
        <f t="shared" si="1"/>
        <v>1</v>
      </c>
      <c r="S17" s="22">
        <v>38.270000000000003</v>
      </c>
      <c r="T17" s="22">
        <v>39.6</v>
      </c>
      <c r="U17" s="24">
        <f t="shared" si="2"/>
        <v>1.0347530702900443</v>
      </c>
      <c r="V17" s="22">
        <v>40.950000000000003</v>
      </c>
      <c r="W17" s="25">
        <v>41.64</v>
      </c>
      <c r="X17" s="23">
        <f t="shared" si="3"/>
        <v>1.0168498168498168</v>
      </c>
      <c r="Y17" s="25">
        <v>42.23</v>
      </c>
      <c r="Z17" s="23">
        <f>Y17/W17</f>
        <v>1.0141690682036502</v>
      </c>
      <c r="AA17" s="143" t="s">
        <v>68</v>
      </c>
    </row>
    <row r="18" spans="1:27" s="32" customFormat="1" ht="39.6" hidden="1">
      <c r="A18" s="146"/>
      <c r="B18" s="43" t="s">
        <v>37</v>
      </c>
      <c r="C18" s="16" t="s">
        <v>36</v>
      </c>
      <c r="D18" s="17"/>
      <c r="E18" s="17"/>
      <c r="F18" s="17"/>
      <c r="G18" s="17"/>
      <c r="H18" s="18"/>
      <c r="I18" s="17"/>
      <c r="J18" s="19"/>
      <c r="K18" s="26"/>
      <c r="L18" s="20">
        <v>38.25</v>
      </c>
      <c r="M18" s="20">
        <v>39.85</v>
      </c>
      <c r="N18" s="21">
        <f t="shared" si="0"/>
        <v>1.0418300653594772</v>
      </c>
      <c r="O18" s="22">
        <v>42.85</v>
      </c>
      <c r="P18" s="22">
        <v>42.85</v>
      </c>
      <c r="Q18" s="23" t="e">
        <f>P18/#REF!</f>
        <v>#REF!</v>
      </c>
      <c r="R18" s="23">
        <f t="shared" si="1"/>
        <v>1</v>
      </c>
      <c r="S18" s="22">
        <v>42.85</v>
      </c>
      <c r="T18" s="22">
        <v>44.34</v>
      </c>
      <c r="U18" s="24">
        <f t="shared" si="2"/>
        <v>1.0347724620770129</v>
      </c>
      <c r="V18" s="22">
        <v>45.85</v>
      </c>
      <c r="W18" s="25">
        <v>46.63</v>
      </c>
      <c r="X18" s="23">
        <f t="shared" si="3"/>
        <v>1.0170119956379498</v>
      </c>
      <c r="Y18" s="25">
        <v>47.28</v>
      </c>
      <c r="Z18" s="23">
        <f>Y18/W18</f>
        <v>1.0139395239116449</v>
      </c>
      <c r="AA18" s="143"/>
    </row>
    <row r="19" spans="1:27" s="3" customFormat="1" ht="66" hidden="1">
      <c r="A19" s="137" t="s">
        <v>38</v>
      </c>
      <c r="B19" s="43" t="s">
        <v>39</v>
      </c>
      <c r="C19" s="16" t="s">
        <v>40</v>
      </c>
      <c r="D19" s="17">
        <v>2.56</v>
      </c>
      <c r="E19" s="17">
        <v>2.4900000000000002</v>
      </c>
      <c r="F19" s="17">
        <v>2.56</v>
      </c>
      <c r="G19" s="17">
        <v>2.87</v>
      </c>
      <c r="H19" s="18">
        <f>G19/D19</f>
        <v>1.12109375</v>
      </c>
      <c r="I19" s="17">
        <f>(F19+G19)/2</f>
        <v>2.7149999999999999</v>
      </c>
      <c r="J19" s="19">
        <f>I19/E19</f>
        <v>1.0903614457831323</v>
      </c>
      <c r="K19" s="26"/>
      <c r="L19" s="20">
        <v>2.87</v>
      </c>
      <c r="M19" s="20">
        <v>2.99</v>
      </c>
      <c r="N19" s="21">
        <f t="shared" si="0"/>
        <v>1.0418118466898956</v>
      </c>
      <c r="O19" s="22">
        <v>3.24</v>
      </c>
      <c r="P19" s="22">
        <v>3.44</v>
      </c>
      <c r="Q19" s="23" t="e">
        <f>P19/#REF!</f>
        <v>#REF!</v>
      </c>
      <c r="R19" s="23">
        <f t="shared" si="1"/>
        <v>1.0617283950617282</v>
      </c>
      <c r="S19" s="22">
        <v>3.44</v>
      </c>
      <c r="T19" s="22">
        <v>3.57</v>
      </c>
      <c r="U19" s="24">
        <f t="shared" si="2"/>
        <v>1.0377906976744187</v>
      </c>
      <c r="V19" s="22">
        <v>3.69</v>
      </c>
      <c r="W19" s="25">
        <v>3.75</v>
      </c>
      <c r="X19" s="23">
        <f t="shared" si="3"/>
        <v>1.0162601626016261</v>
      </c>
      <c r="Y19" s="25">
        <v>3.82</v>
      </c>
      <c r="Z19" s="23">
        <f>Y19/W19</f>
        <v>1.0186666666666666</v>
      </c>
      <c r="AA19" s="143" t="s">
        <v>60</v>
      </c>
    </row>
    <row r="20" spans="1:27" s="3" customFormat="1" ht="66" hidden="1">
      <c r="A20" s="137"/>
      <c r="B20" s="43" t="s">
        <v>41</v>
      </c>
      <c r="C20" s="16" t="s">
        <v>40</v>
      </c>
      <c r="D20" s="17"/>
      <c r="E20" s="17"/>
      <c r="F20" s="17"/>
      <c r="G20" s="17"/>
      <c r="H20" s="18"/>
      <c r="I20" s="17"/>
      <c r="J20" s="19"/>
      <c r="K20" s="26"/>
      <c r="L20" s="20"/>
      <c r="M20" s="20"/>
      <c r="N20" s="21"/>
      <c r="O20" s="22" t="s">
        <v>42</v>
      </c>
      <c r="P20" s="22" t="s">
        <v>43</v>
      </c>
      <c r="Q20" s="23"/>
      <c r="R20" s="33" t="s">
        <v>44</v>
      </c>
      <c r="S20" s="22" t="s">
        <v>43</v>
      </c>
      <c r="T20" s="22" t="s">
        <v>45</v>
      </c>
      <c r="U20" s="33" t="s">
        <v>46</v>
      </c>
      <c r="V20" s="22" t="s">
        <v>47</v>
      </c>
      <c r="W20" s="40" t="s">
        <v>61</v>
      </c>
      <c r="X20" s="33" t="s">
        <v>75</v>
      </c>
      <c r="Y20" s="40" t="s">
        <v>62</v>
      </c>
      <c r="Z20" s="33" t="s">
        <v>76</v>
      </c>
      <c r="AA20" s="143"/>
    </row>
    <row r="21" spans="1:27" s="3" customFormat="1" ht="52.8" hidden="1">
      <c r="A21" s="141"/>
      <c r="B21" s="43" t="s">
        <v>48</v>
      </c>
      <c r="C21" s="16" t="s">
        <v>40</v>
      </c>
      <c r="D21" s="17">
        <v>2.56</v>
      </c>
      <c r="E21" s="17">
        <v>2.4900000000000002</v>
      </c>
      <c r="F21" s="17">
        <v>2.56</v>
      </c>
      <c r="G21" s="17"/>
      <c r="H21" s="18">
        <f>G21/D21</f>
        <v>0</v>
      </c>
      <c r="I21" s="17"/>
      <c r="J21" s="19"/>
      <c r="K21" s="26"/>
      <c r="L21" s="20">
        <v>2.0099999999999998</v>
      </c>
      <c r="M21" s="20">
        <v>2.09</v>
      </c>
      <c r="N21" s="21">
        <f>M21/L21</f>
        <v>1.0398009950248757</v>
      </c>
      <c r="O21" s="22">
        <v>2.27</v>
      </c>
      <c r="P21" s="22">
        <v>2.41</v>
      </c>
      <c r="Q21" s="23" t="e">
        <f>P21/#REF!</f>
        <v>#REF!</v>
      </c>
      <c r="R21" s="23">
        <f t="shared" si="1"/>
        <v>1.0616740088105727</v>
      </c>
      <c r="S21" s="22">
        <v>2.41</v>
      </c>
      <c r="T21" s="22">
        <v>2.5</v>
      </c>
      <c r="U21" s="24">
        <f>T21/S21</f>
        <v>1.0373443983402488</v>
      </c>
      <c r="V21" s="22">
        <v>2.58</v>
      </c>
      <c r="W21" s="25">
        <v>2.62</v>
      </c>
      <c r="X21" s="23">
        <f t="shared" si="3"/>
        <v>1.0155038759689923</v>
      </c>
      <c r="Y21" s="25">
        <v>2.67</v>
      </c>
      <c r="Z21" s="24"/>
      <c r="AA21" s="143"/>
    </row>
    <row r="22" spans="1:27" s="3" customFormat="1" ht="79.2" hidden="1">
      <c r="A22" s="142"/>
      <c r="B22" s="43" t="s">
        <v>49</v>
      </c>
      <c r="C22" s="16" t="s">
        <v>40</v>
      </c>
      <c r="D22" s="34"/>
      <c r="E22" s="34"/>
      <c r="F22" s="34"/>
      <c r="G22" s="34"/>
      <c r="H22" s="35"/>
      <c r="I22" s="34"/>
      <c r="J22" s="34"/>
      <c r="K22" s="34"/>
      <c r="L22" s="34"/>
      <c r="M22" s="34"/>
      <c r="N22" s="34"/>
      <c r="O22" s="22" t="s">
        <v>50</v>
      </c>
      <c r="P22" s="22" t="s">
        <v>51</v>
      </c>
      <c r="Q22" s="36"/>
      <c r="R22" s="37" t="s">
        <v>52</v>
      </c>
      <c r="S22" s="22" t="s">
        <v>51</v>
      </c>
      <c r="T22" s="22" t="s">
        <v>53</v>
      </c>
      <c r="U22" s="33" t="s">
        <v>54</v>
      </c>
      <c r="V22" s="22" t="s">
        <v>55</v>
      </c>
      <c r="W22" s="40" t="s">
        <v>63</v>
      </c>
      <c r="X22" s="33" t="s">
        <v>77</v>
      </c>
      <c r="Y22" s="40" t="s">
        <v>64</v>
      </c>
      <c r="Z22" s="33" t="s">
        <v>78</v>
      </c>
      <c r="AA22" s="144"/>
    </row>
    <row r="23" spans="1:27" ht="77.25" hidden="1" customHeight="1">
      <c r="A23" s="42" t="s">
        <v>65</v>
      </c>
      <c r="B23" s="43" t="s">
        <v>24</v>
      </c>
      <c r="C23" s="16" t="s">
        <v>66</v>
      </c>
      <c r="D23" s="17">
        <v>10.97</v>
      </c>
      <c r="E23" s="17" t="e">
        <f>#REF!*1.18</f>
        <v>#REF!</v>
      </c>
      <c r="F23" s="17">
        <v>10.97</v>
      </c>
      <c r="G23" s="17">
        <v>12.28</v>
      </c>
      <c r="H23" s="18">
        <f>G23/D23</f>
        <v>1.1194165907019142</v>
      </c>
      <c r="I23" s="17">
        <f>(F23+G23)/2</f>
        <v>11.625</v>
      </c>
      <c r="J23" s="19" t="e">
        <f>I23/E23</f>
        <v>#REF!</v>
      </c>
      <c r="K23" s="26"/>
      <c r="L23" s="20">
        <v>12.28</v>
      </c>
      <c r="M23" s="20">
        <v>12.8</v>
      </c>
      <c r="N23" s="21">
        <f>M23/L23</f>
        <v>1.0423452768729642</v>
      </c>
      <c r="O23" s="22">
        <v>14.16</v>
      </c>
      <c r="P23" s="22">
        <v>15.02</v>
      </c>
      <c r="Q23" s="23" t="e">
        <f>P23/#REF!</f>
        <v>#REF!</v>
      </c>
      <c r="R23" s="23">
        <f>P23/O23</f>
        <v>1.0607344632768361</v>
      </c>
      <c r="S23" s="22">
        <v>15.02</v>
      </c>
      <c r="T23" s="22">
        <v>15.47</v>
      </c>
      <c r="U23" s="24">
        <f>T23/S23</f>
        <v>1.029960053262317</v>
      </c>
      <c r="V23" s="22"/>
      <c r="W23" s="25">
        <v>5719.15</v>
      </c>
      <c r="X23" s="23"/>
      <c r="Y23" s="25">
        <v>5719.15</v>
      </c>
      <c r="Z23" s="23">
        <f>Y23/W23</f>
        <v>1</v>
      </c>
      <c r="AA23" s="44" t="s">
        <v>67</v>
      </c>
    </row>
    <row r="24" spans="1:27" ht="27.75" customHeight="1">
      <c r="A24" s="74" t="s">
        <v>82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8"/>
      <c r="M24" s="48"/>
      <c r="N24" s="47"/>
      <c r="O24" s="34"/>
      <c r="P24" s="49"/>
      <c r="Q24" s="47"/>
      <c r="R24" s="47"/>
      <c r="S24" s="50"/>
      <c r="T24" s="51"/>
      <c r="U24" s="52"/>
      <c r="V24" s="53"/>
      <c r="W24" s="57"/>
      <c r="X24" s="58"/>
      <c r="Y24" s="58"/>
      <c r="Z24" s="54"/>
      <c r="AA24" s="49"/>
    </row>
    <row r="25" spans="1:27" ht="31.2">
      <c r="A25" s="56" t="s">
        <v>84</v>
      </c>
      <c r="B25" s="43" t="s">
        <v>21</v>
      </c>
      <c r="C25" s="16" t="s">
        <v>28</v>
      </c>
      <c r="D25" s="47"/>
      <c r="E25" s="47"/>
      <c r="F25" s="47"/>
      <c r="G25" s="47"/>
      <c r="H25" s="47"/>
      <c r="I25" s="47"/>
      <c r="J25" s="47"/>
      <c r="K25" s="47"/>
      <c r="L25" s="48"/>
      <c r="M25" s="48"/>
      <c r="N25" s="47"/>
      <c r="O25" s="34"/>
      <c r="P25" s="49"/>
      <c r="Q25" s="47"/>
      <c r="R25" s="47"/>
      <c r="S25" s="50"/>
      <c r="T25" s="51"/>
      <c r="U25" s="52"/>
      <c r="V25" s="60">
        <v>1790.4</v>
      </c>
      <c r="W25" s="25">
        <v>1820.75</v>
      </c>
      <c r="X25" s="23">
        <f>W25/V25</f>
        <v>1.0169515192135834</v>
      </c>
      <c r="Y25" s="93">
        <v>1919.16</v>
      </c>
      <c r="Z25" s="23">
        <f t="shared" ref="Z25:Z42" si="5">Y25/W25</f>
        <v>1.0540491555677607</v>
      </c>
      <c r="AA25" s="49"/>
    </row>
    <row r="26" spans="1:27" ht="33.75" customHeight="1">
      <c r="A26" s="56" t="s">
        <v>85</v>
      </c>
      <c r="B26" s="43" t="s">
        <v>21</v>
      </c>
      <c r="C26" s="16" t="s">
        <v>28</v>
      </c>
      <c r="D26" s="47"/>
      <c r="E26" s="47"/>
      <c r="F26" s="47"/>
      <c r="G26" s="47"/>
      <c r="H26" s="47"/>
      <c r="I26" s="47"/>
      <c r="J26" s="47"/>
      <c r="K26" s="47"/>
      <c r="L26" s="48"/>
      <c r="M26" s="48"/>
      <c r="N26" s="47"/>
      <c r="O26" s="34"/>
      <c r="P26" s="49"/>
      <c r="Q26" s="47"/>
      <c r="R26" s="47"/>
      <c r="S26" s="50"/>
      <c r="T26" s="51"/>
      <c r="U26" s="52"/>
      <c r="V26" s="60">
        <v>1800.2</v>
      </c>
      <c r="W26" s="25">
        <v>1830.71</v>
      </c>
      <c r="X26" s="23">
        <f>W26/V26</f>
        <v>1.0169481168759027</v>
      </c>
      <c r="Y26" s="93">
        <v>1931.4</v>
      </c>
      <c r="Z26" s="23">
        <f t="shared" si="5"/>
        <v>1.0550005189243519</v>
      </c>
      <c r="AA26" s="49"/>
    </row>
    <row r="27" spans="1:27" ht="49.5" customHeight="1">
      <c r="A27" s="56" t="s">
        <v>103</v>
      </c>
      <c r="B27" s="43"/>
      <c r="C27" s="16"/>
      <c r="D27" s="47"/>
      <c r="E27" s="47"/>
      <c r="F27" s="47"/>
      <c r="G27" s="47"/>
      <c r="H27" s="47"/>
      <c r="I27" s="47"/>
      <c r="J27" s="47"/>
      <c r="K27" s="47"/>
      <c r="L27" s="48"/>
      <c r="M27" s="48"/>
      <c r="N27" s="47"/>
      <c r="O27" s="34"/>
      <c r="P27" s="49"/>
      <c r="Q27" s="47"/>
      <c r="R27" s="47"/>
      <c r="S27" s="50"/>
      <c r="T27" s="51"/>
      <c r="U27" s="52"/>
      <c r="V27" s="60"/>
      <c r="W27" s="25">
        <v>115.8</v>
      </c>
      <c r="X27" s="23"/>
      <c r="Y27" s="93">
        <v>127.96</v>
      </c>
      <c r="Z27" s="23">
        <f>Y27/W27</f>
        <v>1.1050086355785838</v>
      </c>
      <c r="AA27" s="49"/>
    </row>
    <row r="28" spans="1:27" ht="33.75" customHeight="1">
      <c r="A28" s="73" t="s">
        <v>86</v>
      </c>
      <c r="B28" s="43"/>
      <c r="C28" s="16"/>
      <c r="D28" s="47"/>
      <c r="E28" s="47"/>
      <c r="F28" s="47"/>
      <c r="G28" s="47"/>
      <c r="H28" s="47"/>
      <c r="I28" s="47"/>
      <c r="J28" s="47"/>
      <c r="K28" s="47"/>
      <c r="L28" s="48"/>
      <c r="M28" s="48"/>
      <c r="N28" s="47"/>
      <c r="O28" s="34"/>
      <c r="P28" s="49"/>
      <c r="Q28" s="47"/>
      <c r="R28" s="47"/>
      <c r="S28" s="50"/>
      <c r="T28" s="51"/>
      <c r="U28" s="52"/>
      <c r="V28" s="60"/>
      <c r="W28" s="25"/>
      <c r="X28" s="23"/>
      <c r="Y28" s="93"/>
      <c r="Z28" s="23"/>
      <c r="AA28" s="49"/>
    </row>
    <row r="29" spans="1:27" ht="31.2">
      <c r="A29" s="61" t="s">
        <v>87</v>
      </c>
      <c r="B29" s="43" t="s">
        <v>21</v>
      </c>
      <c r="C29" s="16" t="s">
        <v>28</v>
      </c>
      <c r="D29" s="47"/>
      <c r="E29" s="47"/>
      <c r="F29" s="47"/>
      <c r="G29" s="47"/>
      <c r="H29" s="47"/>
      <c r="I29" s="47"/>
      <c r="J29" s="47"/>
      <c r="K29" s="47"/>
      <c r="L29" s="48"/>
      <c r="M29" s="48"/>
      <c r="N29" s="47"/>
      <c r="O29" s="34"/>
      <c r="P29" s="49"/>
      <c r="Q29" s="47"/>
      <c r="R29" s="47"/>
      <c r="S29" s="50"/>
      <c r="T29" s="51"/>
      <c r="U29" s="52"/>
      <c r="V29" s="60">
        <v>1279.6500000000001</v>
      </c>
      <c r="W29" s="25">
        <v>1301.3399999999999</v>
      </c>
      <c r="X29" s="23">
        <f>W29/V29</f>
        <v>1.0169499472512014</v>
      </c>
      <c r="Y29" s="93">
        <v>1327.37</v>
      </c>
      <c r="Z29" s="23">
        <f t="shared" si="5"/>
        <v>1.0200024590037962</v>
      </c>
      <c r="AA29" s="49"/>
    </row>
    <row r="30" spans="1:27" ht="31.2">
      <c r="A30" s="61" t="s">
        <v>95</v>
      </c>
      <c r="B30" s="43" t="s">
        <v>21</v>
      </c>
      <c r="C30" s="16" t="s">
        <v>22</v>
      </c>
      <c r="D30" s="47"/>
      <c r="E30" s="47"/>
      <c r="F30" s="47"/>
      <c r="G30" s="47"/>
      <c r="H30" s="47"/>
      <c r="I30" s="47"/>
      <c r="J30" s="47"/>
      <c r="K30" s="47"/>
      <c r="L30" s="48"/>
      <c r="M30" s="48"/>
      <c r="N30" s="47"/>
      <c r="O30" s="34"/>
      <c r="P30" s="49"/>
      <c r="Q30" s="47"/>
      <c r="R30" s="47"/>
      <c r="S30" s="50"/>
      <c r="T30" s="51"/>
      <c r="U30" s="52"/>
      <c r="V30" s="60"/>
      <c r="W30" s="25">
        <v>111.89</v>
      </c>
      <c r="X30" s="23"/>
      <c r="Y30" s="93">
        <v>114.12</v>
      </c>
      <c r="Z30" s="23">
        <f t="shared" si="5"/>
        <v>1.0199302886763786</v>
      </c>
      <c r="AA30" s="49"/>
    </row>
    <row r="31" spans="1:27" ht="27" customHeight="1">
      <c r="A31" s="56" t="s">
        <v>88</v>
      </c>
      <c r="B31" s="43" t="s">
        <v>21</v>
      </c>
      <c r="C31" s="16" t="s">
        <v>28</v>
      </c>
      <c r="D31" s="47"/>
      <c r="E31" s="47"/>
      <c r="F31" s="47"/>
      <c r="G31" s="47"/>
      <c r="H31" s="47"/>
      <c r="I31" s="47"/>
      <c r="J31" s="47"/>
      <c r="K31" s="47"/>
      <c r="L31" s="48"/>
      <c r="M31" s="48"/>
      <c r="N31" s="47"/>
      <c r="O31" s="34"/>
      <c r="P31" s="49"/>
      <c r="Q31" s="47"/>
      <c r="R31" s="47"/>
      <c r="S31" s="50"/>
      <c r="T31" s="51"/>
      <c r="U31" s="52"/>
      <c r="V31" s="59"/>
      <c r="W31" s="78"/>
      <c r="X31" s="23"/>
      <c r="Y31" s="94"/>
      <c r="Z31" s="23"/>
      <c r="AA31" s="49"/>
    </row>
    <row r="32" spans="1:27" ht="31.5" customHeight="1">
      <c r="A32" s="61" t="s">
        <v>90</v>
      </c>
      <c r="B32" s="45" t="s">
        <v>21</v>
      </c>
      <c r="C32" s="13" t="s">
        <v>28</v>
      </c>
      <c r="D32" s="55"/>
      <c r="E32" s="55"/>
      <c r="F32" s="55"/>
      <c r="G32" s="55"/>
      <c r="H32" s="55"/>
      <c r="I32" s="55"/>
      <c r="J32" s="55"/>
      <c r="K32" s="55"/>
      <c r="L32" s="63"/>
      <c r="M32" s="63"/>
      <c r="N32" s="55"/>
      <c r="O32" s="64"/>
      <c r="P32" s="65"/>
      <c r="Q32" s="55"/>
      <c r="R32" s="55"/>
      <c r="S32" s="66"/>
      <c r="T32" s="67"/>
      <c r="U32" s="68"/>
      <c r="V32" s="60">
        <v>1605.99</v>
      </c>
      <c r="W32" s="25">
        <v>1633.21</v>
      </c>
      <c r="X32" s="23">
        <f>W32/V32</f>
        <v>1.016949047005274</v>
      </c>
      <c r="Y32" s="93">
        <v>1698.55</v>
      </c>
      <c r="Z32" s="21">
        <f t="shared" si="5"/>
        <v>1.0400071025771334</v>
      </c>
      <c r="AA32" s="49"/>
    </row>
    <row r="33" spans="1:27" ht="39" customHeight="1">
      <c r="A33" s="61" t="s">
        <v>96</v>
      </c>
      <c r="B33" s="45" t="s">
        <v>21</v>
      </c>
      <c r="C33" s="16" t="s">
        <v>22</v>
      </c>
      <c r="D33" s="55"/>
      <c r="E33" s="55"/>
      <c r="F33" s="55"/>
      <c r="G33" s="55"/>
      <c r="H33" s="55"/>
      <c r="I33" s="55"/>
      <c r="J33" s="55"/>
      <c r="K33" s="55"/>
      <c r="L33" s="63"/>
      <c r="M33" s="63"/>
      <c r="N33" s="55"/>
      <c r="O33" s="64"/>
      <c r="P33" s="65"/>
      <c r="Q33" s="55"/>
      <c r="R33" s="55"/>
      <c r="S33" s="66"/>
      <c r="T33" s="67"/>
      <c r="U33" s="68"/>
      <c r="V33" s="60"/>
      <c r="W33" s="25">
        <v>158.80000000000001</v>
      </c>
      <c r="X33" s="23"/>
      <c r="Y33" s="93">
        <v>161.97999999999999</v>
      </c>
      <c r="Z33" s="21">
        <f t="shared" si="5"/>
        <v>1.0200251889168765</v>
      </c>
      <c r="AA33" s="49"/>
    </row>
    <row r="34" spans="1:27" ht="44.25" customHeight="1">
      <c r="A34" s="61" t="s">
        <v>91</v>
      </c>
      <c r="B34" s="45" t="s">
        <v>93</v>
      </c>
      <c r="C34" s="13" t="s">
        <v>28</v>
      </c>
      <c r="D34" s="55"/>
      <c r="E34" s="55"/>
      <c r="F34" s="55"/>
      <c r="G34" s="55"/>
      <c r="H34" s="55"/>
      <c r="I34" s="55"/>
      <c r="J34" s="55"/>
      <c r="K34" s="55"/>
      <c r="L34" s="63"/>
      <c r="M34" s="63"/>
      <c r="N34" s="55"/>
      <c r="O34" s="64"/>
      <c r="P34" s="65"/>
      <c r="Q34" s="55"/>
      <c r="R34" s="55"/>
      <c r="S34" s="66"/>
      <c r="T34" s="67"/>
      <c r="U34" s="68"/>
      <c r="V34" s="60">
        <v>1433.06</v>
      </c>
      <c r="W34" s="25">
        <v>1433.06</v>
      </c>
      <c r="X34" s="23">
        <f>W34/V34</f>
        <v>1</v>
      </c>
      <c r="Y34" s="93">
        <v>1461.72</v>
      </c>
      <c r="Z34" s="21">
        <f t="shared" si="5"/>
        <v>1.0199991626310134</v>
      </c>
      <c r="AA34" s="49"/>
    </row>
    <row r="35" spans="1:27" ht="42.75" customHeight="1">
      <c r="A35" s="61" t="s">
        <v>97</v>
      </c>
      <c r="B35" s="45" t="s">
        <v>93</v>
      </c>
      <c r="C35" s="16" t="s">
        <v>22</v>
      </c>
      <c r="D35" s="55"/>
      <c r="E35" s="55"/>
      <c r="F35" s="55"/>
      <c r="G35" s="55"/>
      <c r="H35" s="55"/>
      <c r="I35" s="55"/>
      <c r="J35" s="55"/>
      <c r="K35" s="55"/>
      <c r="L35" s="63"/>
      <c r="M35" s="63"/>
      <c r="N35" s="55"/>
      <c r="O35" s="64"/>
      <c r="P35" s="65"/>
      <c r="Q35" s="55"/>
      <c r="R35" s="55"/>
      <c r="S35" s="66"/>
      <c r="T35" s="67"/>
      <c r="U35" s="68"/>
      <c r="V35" s="60"/>
      <c r="W35" s="25">
        <v>125.23</v>
      </c>
      <c r="X35" s="23"/>
      <c r="Y35" s="93">
        <v>127.73</v>
      </c>
      <c r="Z35" s="21">
        <f>Y35/W35</f>
        <v>1.0199632675876387</v>
      </c>
      <c r="AA35" s="49"/>
    </row>
    <row r="36" spans="1:27" ht="32.25" customHeight="1">
      <c r="A36" s="73" t="s">
        <v>89</v>
      </c>
      <c r="B36" s="92" t="s">
        <v>104</v>
      </c>
      <c r="C36" s="76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47"/>
      <c r="O36" s="34"/>
      <c r="P36" s="49"/>
      <c r="Q36" s="47"/>
      <c r="R36" s="47"/>
      <c r="S36" s="50"/>
      <c r="T36" s="51"/>
      <c r="U36" s="52"/>
      <c r="V36" s="53"/>
      <c r="W36" s="57"/>
      <c r="X36" s="58"/>
      <c r="Y36" s="58"/>
      <c r="Z36" s="54"/>
      <c r="AA36" s="49"/>
    </row>
    <row r="37" spans="1:27" ht="31.2">
      <c r="A37" s="56" t="s">
        <v>92</v>
      </c>
      <c r="B37" s="45" t="s">
        <v>21</v>
      </c>
      <c r="C37" s="13" t="s">
        <v>28</v>
      </c>
      <c r="D37" s="69"/>
      <c r="E37" s="69"/>
      <c r="F37" s="69"/>
      <c r="G37" s="69"/>
      <c r="H37" s="69"/>
      <c r="I37" s="69"/>
      <c r="J37" s="69"/>
      <c r="K37" s="69"/>
      <c r="L37" s="70"/>
      <c r="M37" s="70"/>
      <c r="N37" s="69"/>
      <c r="O37" s="13"/>
      <c r="P37" s="71"/>
      <c r="Q37" s="69"/>
      <c r="R37" s="69"/>
      <c r="S37" s="20"/>
      <c r="T37" s="72"/>
      <c r="U37" s="62"/>
      <c r="V37" s="60">
        <v>1960.3</v>
      </c>
      <c r="W37" s="25">
        <v>1993.52</v>
      </c>
      <c r="X37" s="23">
        <f>W37/V37</f>
        <v>1.016946385757282</v>
      </c>
      <c r="Y37" s="93">
        <v>2033.39</v>
      </c>
      <c r="Z37" s="21">
        <f t="shared" si="5"/>
        <v>1.0199997993498937</v>
      </c>
      <c r="AA37" s="49"/>
    </row>
    <row r="38" spans="1:27" ht="31.2">
      <c r="A38" s="56" t="s">
        <v>98</v>
      </c>
      <c r="B38" s="45" t="s">
        <v>21</v>
      </c>
      <c r="C38" s="16" t="s">
        <v>22</v>
      </c>
      <c r="D38" s="69"/>
      <c r="E38" s="69"/>
      <c r="F38" s="69"/>
      <c r="G38" s="69"/>
      <c r="H38" s="69"/>
      <c r="I38" s="69"/>
      <c r="J38" s="69"/>
      <c r="K38" s="69"/>
      <c r="L38" s="70"/>
      <c r="M38" s="70"/>
      <c r="N38" s="69"/>
      <c r="O38" s="13"/>
      <c r="P38" s="71"/>
      <c r="Q38" s="69"/>
      <c r="R38" s="69"/>
      <c r="S38" s="20"/>
      <c r="T38" s="72"/>
      <c r="U38" s="62"/>
      <c r="V38" s="20"/>
      <c r="W38" s="25">
        <v>135.5</v>
      </c>
      <c r="X38" s="23"/>
      <c r="Y38" s="93">
        <v>138.19999999999999</v>
      </c>
      <c r="Z38" s="21">
        <f>Y38/W38</f>
        <v>1.0199261992619926</v>
      </c>
      <c r="AA38" s="49"/>
    </row>
    <row r="39" spans="1:27" ht="42.75" customHeight="1">
      <c r="A39" s="56" t="s">
        <v>94</v>
      </c>
      <c r="B39" s="45" t="s">
        <v>21</v>
      </c>
      <c r="C39" s="13" t="s">
        <v>28</v>
      </c>
      <c r="D39" s="69"/>
      <c r="E39" s="69"/>
      <c r="F39" s="69"/>
      <c r="G39" s="69"/>
      <c r="H39" s="69"/>
      <c r="I39" s="69"/>
      <c r="J39" s="69"/>
      <c r="K39" s="69"/>
      <c r="L39" s="70"/>
      <c r="M39" s="70"/>
      <c r="N39" s="69"/>
      <c r="O39" s="13"/>
      <c r="P39" s="71"/>
      <c r="Q39" s="69"/>
      <c r="R39" s="69"/>
      <c r="S39" s="20"/>
      <c r="T39" s="72"/>
      <c r="U39" s="62"/>
      <c r="V39" s="60">
        <v>1961.11</v>
      </c>
      <c r="W39" s="25">
        <v>1994.35</v>
      </c>
      <c r="X39" s="23">
        <f>W39/V39</f>
        <v>1.0169495846739856</v>
      </c>
      <c r="Y39" s="93">
        <v>2034.23</v>
      </c>
      <c r="Z39" s="21">
        <f t="shared" si="5"/>
        <v>1.0199964900844887</v>
      </c>
      <c r="AA39" s="49"/>
    </row>
    <row r="40" spans="1:27" ht="45" customHeight="1">
      <c r="A40" s="56" t="s">
        <v>99</v>
      </c>
      <c r="B40" s="45" t="s">
        <v>21</v>
      </c>
      <c r="C40" s="16" t="s">
        <v>22</v>
      </c>
      <c r="D40" s="69"/>
      <c r="E40" s="69"/>
      <c r="F40" s="69"/>
      <c r="G40" s="69"/>
      <c r="H40" s="69"/>
      <c r="I40" s="69"/>
      <c r="J40" s="69"/>
      <c r="K40" s="69"/>
      <c r="L40" s="70"/>
      <c r="M40" s="70"/>
      <c r="N40" s="69"/>
      <c r="O40" s="13"/>
      <c r="P40" s="71"/>
      <c r="Q40" s="69"/>
      <c r="R40" s="69"/>
      <c r="S40" s="20"/>
      <c r="T40" s="72"/>
      <c r="U40" s="62"/>
      <c r="V40" s="20"/>
      <c r="W40" s="25">
        <v>135.5</v>
      </c>
      <c r="X40" s="23"/>
      <c r="Y40" s="93">
        <v>138.19999999999999</v>
      </c>
      <c r="Z40" s="21">
        <f t="shared" si="5"/>
        <v>1.0199261992619926</v>
      </c>
      <c r="AA40" s="49"/>
    </row>
    <row r="41" spans="1:27" ht="41.25" customHeight="1">
      <c r="A41" s="61" t="s">
        <v>100</v>
      </c>
      <c r="B41" s="45" t="s">
        <v>102</v>
      </c>
      <c r="C41" s="16" t="s">
        <v>22</v>
      </c>
      <c r="D41" s="55"/>
      <c r="E41" s="55"/>
      <c r="F41" s="55"/>
      <c r="G41" s="55"/>
      <c r="H41" s="55"/>
      <c r="I41" s="55"/>
      <c r="J41" s="55"/>
      <c r="K41" s="55"/>
      <c r="L41" s="63"/>
      <c r="M41" s="63"/>
      <c r="N41" s="55"/>
      <c r="O41" s="64"/>
      <c r="P41" s="65"/>
      <c r="Q41" s="55"/>
      <c r="R41" s="55"/>
      <c r="S41" s="66"/>
      <c r="T41" s="67"/>
      <c r="U41" s="68"/>
      <c r="V41" s="60">
        <v>1648.52</v>
      </c>
      <c r="W41" s="25">
        <v>1648.52</v>
      </c>
      <c r="X41" s="93"/>
      <c r="Y41" s="93">
        <v>1680.76</v>
      </c>
      <c r="Z41" s="21">
        <f t="shared" si="5"/>
        <v>1.0195569359182781</v>
      </c>
      <c r="AA41" s="49"/>
    </row>
    <row r="42" spans="1:27" ht="39.75" customHeight="1">
      <c r="A42" s="61" t="s">
        <v>101</v>
      </c>
      <c r="B42" s="45" t="s">
        <v>102</v>
      </c>
      <c r="C42" s="16" t="s">
        <v>22</v>
      </c>
      <c r="D42" s="55"/>
      <c r="E42" s="55"/>
      <c r="F42" s="55"/>
      <c r="G42" s="55"/>
      <c r="H42" s="55"/>
      <c r="I42" s="55"/>
      <c r="J42" s="55"/>
      <c r="K42" s="55"/>
      <c r="L42" s="63"/>
      <c r="M42" s="63"/>
      <c r="N42" s="55"/>
      <c r="O42" s="64"/>
      <c r="P42" s="65"/>
      <c r="Q42" s="55"/>
      <c r="R42" s="55"/>
      <c r="S42" s="66"/>
      <c r="T42" s="67"/>
      <c r="U42" s="68"/>
      <c r="V42" s="60">
        <v>125.62</v>
      </c>
      <c r="W42" s="25">
        <v>125.62</v>
      </c>
      <c r="X42" s="93"/>
      <c r="Y42" s="93">
        <v>128.13</v>
      </c>
      <c r="Z42" s="21">
        <f t="shared" si="5"/>
        <v>1.0199808947619804</v>
      </c>
      <c r="AA42" s="49"/>
    </row>
  </sheetData>
  <mergeCells count="7">
    <mergeCell ref="A19:A22"/>
    <mergeCell ref="AA19:AA22"/>
    <mergeCell ref="A1:AA1"/>
    <mergeCell ref="A14:A16"/>
    <mergeCell ref="AA14:AA16"/>
    <mergeCell ref="A17:A18"/>
    <mergeCell ref="AA17:AA18"/>
  </mergeCells>
  <pageMargins left="0.78740157480314965" right="0" top="0.15748031496062992" bottom="0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A4" sqref="A4:B18"/>
    </sheetView>
  </sheetViews>
  <sheetFormatPr defaultRowHeight="13.2"/>
  <cols>
    <col min="1" max="1" width="49" style="1" customWidth="1"/>
    <col min="2" max="2" width="13" style="9" customWidth="1"/>
    <col min="3" max="3" width="58.109375" style="1" customWidth="1"/>
    <col min="4" max="239" width="9.109375" style="1"/>
    <col min="240" max="240" width="20.6640625" style="1" customWidth="1"/>
    <col min="241" max="241" width="21.88671875" style="1" customWidth="1"/>
    <col min="242" max="242" width="14.6640625" style="1" customWidth="1"/>
    <col min="243" max="253" width="0" style="1" hidden="1" customWidth="1"/>
    <col min="254" max="254" width="16.88671875" style="1" customWidth="1"/>
    <col min="255" max="255" width="18.33203125" style="1" customWidth="1"/>
    <col min="256" max="256" width="0" style="1" hidden="1" customWidth="1"/>
    <col min="257" max="257" width="12" style="1" customWidth="1"/>
    <col min="258" max="258" width="22.6640625" style="1" customWidth="1"/>
    <col min="259" max="495" width="9.109375" style="1"/>
    <col min="496" max="496" width="20.6640625" style="1" customWidth="1"/>
    <col min="497" max="497" width="21.88671875" style="1" customWidth="1"/>
    <col min="498" max="498" width="14.6640625" style="1" customWidth="1"/>
    <col min="499" max="509" width="0" style="1" hidden="1" customWidth="1"/>
    <col min="510" max="510" width="16.88671875" style="1" customWidth="1"/>
    <col min="511" max="511" width="18.33203125" style="1" customWidth="1"/>
    <col min="512" max="512" width="0" style="1" hidden="1" customWidth="1"/>
    <col min="513" max="513" width="12" style="1" customWidth="1"/>
    <col min="514" max="514" width="22.6640625" style="1" customWidth="1"/>
    <col min="515" max="751" width="9.109375" style="1"/>
    <col min="752" max="752" width="20.6640625" style="1" customWidth="1"/>
    <col min="753" max="753" width="21.88671875" style="1" customWidth="1"/>
    <col min="754" max="754" width="14.6640625" style="1" customWidth="1"/>
    <col min="755" max="765" width="0" style="1" hidden="1" customWidth="1"/>
    <col min="766" max="766" width="16.88671875" style="1" customWidth="1"/>
    <col min="767" max="767" width="18.33203125" style="1" customWidth="1"/>
    <col min="768" max="768" width="0" style="1" hidden="1" customWidth="1"/>
    <col min="769" max="769" width="12" style="1" customWidth="1"/>
    <col min="770" max="770" width="22.6640625" style="1" customWidth="1"/>
    <col min="771" max="1007" width="9.109375" style="1"/>
    <col min="1008" max="1008" width="20.6640625" style="1" customWidth="1"/>
    <col min="1009" max="1009" width="21.88671875" style="1" customWidth="1"/>
    <col min="1010" max="1010" width="14.6640625" style="1" customWidth="1"/>
    <col min="1011" max="1021" width="0" style="1" hidden="1" customWidth="1"/>
    <col min="1022" max="1022" width="16.88671875" style="1" customWidth="1"/>
    <col min="1023" max="1023" width="18.33203125" style="1" customWidth="1"/>
    <col min="1024" max="1024" width="0" style="1" hidden="1" customWidth="1"/>
    <col min="1025" max="1025" width="12" style="1" customWidth="1"/>
    <col min="1026" max="1026" width="22.6640625" style="1" customWidth="1"/>
    <col min="1027" max="1263" width="9.109375" style="1"/>
    <col min="1264" max="1264" width="20.6640625" style="1" customWidth="1"/>
    <col min="1265" max="1265" width="21.88671875" style="1" customWidth="1"/>
    <col min="1266" max="1266" width="14.6640625" style="1" customWidth="1"/>
    <col min="1267" max="1277" width="0" style="1" hidden="1" customWidth="1"/>
    <col min="1278" max="1278" width="16.88671875" style="1" customWidth="1"/>
    <col min="1279" max="1279" width="18.33203125" style="1" customWidth="1"/>
    <col min="1280" max="1280" width="0" style="1" hidden="1" customWidth="1"/>
    <col min="1281" max="1281" width="12" style="1" customWidth="1"/>
    <col min="1282" max="1282" width="22.6640625" style="1" customWidth="1"/>
    <col min="1283" max="1519" width="9.109375" style="1"/>
    <col min="1520" max="1520" width="20.6640625" style="1" customWidth="1"/>
    <col min="1521" max="1521" width="21.88671875" style="1" customWidth="1"/>
    <col min="1522" max="1522" width="14.6640625" style="1" customWidth="1"/>
    <col min="1523" max="1533" width="0" style="1" hidden="1" customWidth="1"/>
    <col min="1534" max="1534" width="16.88671875" style="1" customWidth="1"/>
    <col min="1535" max="1535" width="18.33203125" style="1" customWidth="1"/>
    <col min="1536" max="1536" width="0" style="1" hidden="1" customWidth="1"/>
    <col min="1537" max="1537" width="12" style="1" customWidth="1"/>
    <col min="1538" max="1538" width="22.6640625" style="1" customWidth="1"/>
    <col min="1539" max="1775" width="9.109375" style="1"/>
    <col min="1776" max="1776" width="20.6640625" style="1" customWidth="1"/>
    <col min="1777" max="1777" width="21.88671875" style="1" customWidth="1"/>
    <col min="1778" max="1778" width="14.6640625" style="1" customWidth="1"/>
    <col min="1779" max="1789" width="0" style="1" hidden="1" customWidth="1"/>
    <col min="1790" max="1790" width="16.88671875" style="1" customWidth="1"/>
    <col min="1791" max="1791" width="18.33203125" style="1" customWidth="1"/>
    <col min="1792" max="1792" width="0" style="1" hidden="1" customWidth="1"/>
    <col min="1793" max="1793" width="12" style="1" customWidth="1"/>
    <col min="1794" max="1794" width="22.6640625" style="1" customWidth="1"/>
    <col min="1795" max="2031" width="9.109375" style="1"/>
    <col min="2032" max="2032" width="20.6640625" style="1" customWidth="1"/>
    <col min="2033" max="2033" width="21.88671875" style="1" customWidth="1"/>
    <col min="2034" max="2034" width="14.6640625" style="1" customWidth="1"/>
    <col min="2035" max="2045" width="0" style="1" hidden="1" customWidth="1"/>
    <col min="2046" max="2046" width="16.88671875" style="1" customWidth="1"/>
    <col min="2047" max="2047" width="18.33203125" style="1" customWidth="1"/>
    <col min="2048" max="2048" width="0" style="1" hidden="1" customWidth="1"/>
    <col min="2049" max="2049" width="12" style="1" customWidth="1"/>
    <col min="2050" max="2050" width="22.6640625" style="1" customWidth="1"/>
    <col min="2051" max="2287" width="9.109375" style="1"/>
    <col min="2288" max="2288" width="20.6640625" style="1" customWidth="1"/>
    <col min="2289" max="2289" width="21.88671875" style="1" customWidth="1"/>
    <col min="2290" max="2290" width="14.6640625" style="1" customWidth="1"/>
    <col min="2291" max="2301" width="0" style="1" hidden="1" customWidth="1"/>
    <col min="2302" max="2302" width="16.88671875" style="1" customWidth="1"/>
    <col min="2303" max="2303" width="18.33203125" style="1" customWidth="1"/>
    <col min="2304" max="2304" width="0" style="1" hidden="1" customWidth="1"/>
    <col min="2305" max="2305" width="12" style="1" customWidth="1"/>
    <col min="2306" max="2306" width="22.6640625" style="1" customWidth="1"/>
    <col min="2307" max="2543" width="9.109375" style="1"/>
    <col min="2544" max="2544" width="20.6640625" style="1" customWidth="1"/>
    <col min="2545" max="2545" width="21.88671875" style="1" customWidth="1"/>
    <col min="2546" max="2546" width="14.6640625" style="1" customWidth="1"/>
    <col min="2547" max="2557" width="0" style="1" hidden="1" customWidth="1"/>
    <col min="2558" max="2558" width="16.88671875" style="1" customWidth="1"/>
    <col min="2559" max="2559" width="18.33203125" style="1" customWidth="1"/>
    <col min="2560" max="2560" width="0" style="1" hidden="1" customWidth="1"/>
    <col min="2561" max="2561" width="12" style="1" customWidth="1"/>
    <col min="2562" max="2562" width="22.6640625" style="1" customWidth="1"/>
    <col min="2563" max="2799" width="9.109375" style="1"/>
    <col min="2800" max="2800" width="20.6640625" style="1" customWidth="1"/>
    <col min="2801" max="2801" width="21.88671875" style="1" customWidth="1"/>
    <col min="2802" max="2802" width="14.6640625" style="1" customWidth="1"/>
    <col min="2803" max="2813" width="0" style="1" hidden="1" customWidth="1"/>
    <col min="2814" max="2814" width="16.88671875" style="1" customWidth="1"/>
    <col min="2815" max="2815" width="18.33203125" style="1" customWidth="1"/>
    <col min="2816" max="2816" width="0" style="1" hidden="1" customWidth="1"/>
    <col min="2817" max="2817" width="12" style="1" customWidth="1"/>
    <col min="2818" max="2818" width="22.6640625" style="1" customWidth="1"/>
    <col min="2819" max="3055" width="9.109375" style="1"/>
    <col min="3056" max="3056" width="20.6640625" style="1" customWidth="1"/>
    <col min="3057" max="3057" width="21.88671875" style="1" customWidth="1"/>
    <col min="3058" max="3058" width="14.6640625" style="1" customWidth="1"/>
    <col min="3059" max="3069" width="0" style="1" hidden="1" customWidth="1"/>
    <col min="3070" max="3070" width="16.88671875" style="1" customWidth="1"/>
    <col min="3071" max="3071" width="18.33203125" style="1" customWidth="1"/>
    <col min="3072" max="3072" width="0" style="1" hidden="1" customWidth="1"/>
    <col min="3073" max="3073" width="12" style="1" customWidth="1"/>
    <col min="3074" max="3074" width="22.6640625" style="1" customWidth="1"/>
    <col min="3075" max="3311" width="9.109375" style="1"/>
    <col min="3312" max="3312" width="20.6640625" style="1" customWidth="1"/>
    <col min="3313" max="3313" width="21.88671875" style="1" customWidth="1"/>
    <col min="3314" max="3314" width="14.6640625" style="1" customWidth="1"/>
    <col min="3315" max="3325" width="0" style="1" hidden="1" customWidth="1"/>
    <col min="3326" max="3326" width="16.88671875" style="1" customWidth="1"/>
    <col min="3327" max="3327" width="18.33203125" style="1" customWidth="1"/>
    <col min="3328" max="3328" width="0" style="1" hidden="1" customWidth="1"/>
    <col min="3329" max="3329" width="12" style="1" customWidth="1"/>
    <col min="3330" max="3330" width="22.6640625" style="1" customWidth="1"/>
    <col min="3331" max="3567" width="9.109375" style="1"/>
    <col min="3568" max="3568" width="20.6640625" style="1" customWidth="1"/>
    <col min="3569" max="3569" width="21.88671875" style="1" customWidth="1"/>
    <col min="3570" max="3570" width="14.6640625" style="1" customWidth="1"/>
    <col min="3571" max="3581" width="0" style="1" hidden="1" customWidth="1"/>
    <col min="3582" max="3582" width="16.88671875" style="1" customWidth="1"/>
    <col min="3583" max="3583" width="18.33203125" style="1" customWidth="1"/>
    <col min="3584" max="3584" width="0" style="1" hidden="1" customWidth="1"/>
    <col min="3585" max="3585" width="12" style="1" customWidth="1"/>
    <col min="3586" max="3586" width="22.6640625" style="1" customWidth="1"/>
    <col min="3587" max="3823" width="9.109375" style="1"/>
    <col min="3824" max="3824" width="20.6640625" style="1" customWidth="1"/>
    <col min="3825" max="3825" width="21.88671875" style="1" customWidth="1"/>
    <col min="3826" max="3826" width="14.6640625" style="1" customWidth="1"/>
    <col min="3827" max="3837" width="0" style="1" hidden="1" customWidth="1"/>
    <col min="3838" max="3838" width="16.88671875" style="1" customWidth="1"/>
    <col min="3839" max="3839" width="18.33203125" style="1" customWidth="1"/>
    <col min="3840" max="3840" width="0" style="1" hidden="1" customWidth="1"/>
    <col min="3841" max="3841" width="12" style="1" customWidth="1"/>
    <col min="3842" max="3842" width="22.6640625" style="1" customWidth="1"/>
    <col min="3843" max="4079" width="9.109375" style="1"/>
    <col min="4080" max="4080" width="20.6640625" style="1" customWidth="1"/>
    <col min="4081" max="4081" width="21.88671875" style="1" customWidth="1"/>
    <col min="4082" max="4082" width="14.6640625" style="1" customWidth="1"/>
    <col min="4083" max="4093" width="0" style="1" hidden="1" customWidth="1"/>
    <col min="4094" max="4094" width="16.88671875" style="1" customWidth="1"/>
    <col min="4095" max="4095" width="18.33203125" style="1" customWidth="1"/>
    <col min="4096" max="4096" width="0" style="1" hidden="1" customWidth="1"/>
    <col min="4097" max="4097" width="12" style="1" customWidth="1"/>
    <col min="4098" max="4098" width="22.6640625" style="1" customWidth="1"/>
    <col min="4099" max="4335" width="9.109375" style="1"/>
    <col min="4336" max="4336" width="20.6640625" style="1" customWidth="1"/>
    <col min="4337" max="4337" width="21.88671875" style="1" customWidth="1"/>
    <col min="4338" max="4338" width="14.6640625" style="1" customWidth="1"/>
    <col min="4339" max="4349" width="0" style="1" hidden="1" customWidth="1"/>
    <col min="4350" max="4350" width="16.88671875" style="1" customWidth="1"/>
    <col min="4351" max="4351" width="18.33203125" style="1" customWidth="1"/>
    <col min="4352" max="4352" width="0" style="1" hidden="1" customWidth="1"/>
    <col min="4353" max="4353" width="12" style="1" customWidth="1"/>
    <col min="4354" max="4354" width="22.6640625" style="1" customWidth="1"/>
    <col min="4355" max="4591" width="9.109375" style="1"/>
    <col min="4592" max="4592" width="20.6640625" style="1" customWidth="1"/>
    <col min="4593" max="4593" width="21.88671875" style="1" customWidth="1"/>
    <col min="4594" max="4594" width="14.6640625" style="1" customWidth="1"/>
    <col min="4595" max="4605" width="0" style="1" hidden="1" customWidth="1"/>
    <col min="4606" max="4606" width="16.88671875" style="1" customWidth="1"/>
    <col min="4607" max="4607" width="18.33203125" style="1" customWidth="1"/>
    <col min="4608" max="4608" width="0" style="1" hidden="1" customWidth="1"/>
    <col min="4609" max="4609" width="12" style="1" customWidth="1"/>
    <col min="4610" max="4610" width="22.6640625" style="1" customWidth="1"/>
    <col min="4611" max="4847" width="9.109375" style="1"/>
    <col min="4848" max="4848" width="20.6640625" style="1" customWidth="1"/>
    <col min="4849" max="4849" width="21.88671875" style="1" customWidth="1"/>
    <col min="4850" max="4850" width="14.6640625" style="1" customWidth="1"/>
    <col min="4851" max="4861" width="0" style="1" hidden="1" customWidth="1"/>
    <col min="4862" max="4862" width="16.88671875" style="1" customWidth="1"/>
    <col min="4863" max="4863" width="18.33203125" style="1" customWidth="1"/>
    <col min="4864" max="4864" width="0" style="1" hidden="1" customWidth="1"/>
    <col min="4865" max="4865" width="12" style="1" customWidth="1"/>
    <col min="4866" max="4866" width="22.6640625" style="1" customWidth="1"/>
    <col min="4867" max="5103" width="9.109375" style="1"/>
    <col min="5104" max="5104" width="20.6640625" style="1" customWidth="1"/>
    <col min="5105" max="5105" width="21.88671875" style="1" customWidth="1"/>
    <col min="5106" max="5106" width="14.6640625" style="1" customWidth="1"/>
    <col min="5107" max="5117" width="0" style="1" hidden="1" customWidth="1"/>
    <col min="5118" max="5118" width="16.88671875" style="1" customWidth="1"/>
    <col min="5119" max="5119" width="18.33203125" style="1" customWidth="1"/>
    <col min="5120" max="5120" width="0" style="1" hidden="1" customWidth="1"/>
    <col min="5121" max="5121" width="12" style="1" customWidth="1"/>
    <col min="5122" max="5122" width="22.6640625" style="1" customWidth="1"/>
    <col min="5123" max="5359" width="9.109375" style="1"/>
    <col min="5360" max="5360" width="20.6640625" style="1" customWidth="1"/>
    <col min="5361" max="5361" width="21.88671875" style="1" customWidth="1"/>
    <col min="5362" max="5362" width="14.6640625" style="1" customWidth="1"/>
    <col min="5363" max="5373" width="0" style="1" hidden="1" customWidth="1"/>
    <col min="5374" max="5374" width="16.88671875" style="1" customWidth="1"/>
    <col min="5375" max="5375" width="18.33203125" style="1" customWidth="1"/>
    <col min="5376" max="5376" width="0" style="1" hidden="1" customWidth="1"/>
    <col min="5377" max="5377" width="12" style="1" customWidth="1"/>
    <col min="5378" max="5378" width="22.6640625" style="1" customWidth="1"/>
    <col min="5379" max="5615" width="9.109375" style="1"/>
    <col min="5616" max="5616" width="20.6640625" style="1" customWidth="1"/>
    <col min="5617" max="5617" width="21.88671875" style="1" customWidth="1"/>
    <col min="5618" max="5618" width="14.6640625" style="1" customWidth="1"/>
    <col min="5619" max="5629" width="0" style="1" hidden="1" customWidth="1"/>
    <col min="5630" max="5630" width="16.88671875" style="1" customWidth="1"/>
    <col min="5631" max="5631" width="18.33203125" style="1" customWidth="1"/>
    <col min="5632" max="5632" width="0" style="1" hidden="1" customWidth="1"/>
    <col min="5633" max="5633" width="12" style="1" customWidth="1"/>
    <col min="5634" max="5634" width="22.6640625" style="1" customWidth="1"/>
    <col min="5635" max="5871" width="9.109375" style="1"/>
    <col min="5872" max="5872" width="20.6640625" style="1" customWidth="1"/>
    <col min="5873" max="5873" width="21.88671875" style="1" customWidth="1"/>
    <col min="5874" max="5874" width="14.6640625" style="1" customWidth="1"/>
    <col min="5875" max="5885" width="0" style="1" hidden="1" customWidth="1"/>
    <col min="5886" max="5886" width="16.88671875" style="1" customWidth="1"/>
    <col min="5887" max="5887" width="18.33203125" style="1" customWidth="1"/>
    <col min="5888" max="5888" width="0" style="1" hidden="1" customWidth="1"/>
    <col min="5889" max="5889" width="12" style="1" customWidth="1"/>
    <col min="5890" max="5890" width="22.6640625" style="1" customWidth="1"/>
    <col min="5891" max="6127" width="9.109375" style="1"/>
    <col min="6128" max="6128" width="20.6640625" style="1" customWidth="1"/>
    <col min="6129" max="6129" width="21.88671875" style="1" customWidth="1"/>
    <col min="6130" max="6130" width="14.6640625" style="1" customWidth="1"/>
    <col min="6131" max="6141" width="0" style="1" hidden="1" customWidth="1"/>
    <col min="6142" max="6142" width="16.88671875" style="1" customWidth="1"/>
    <col min="6143" max="6143" width="18.33203125" style="1" customWidth="1"/>
    <col min="6144" max="6144" width="0" style="1" hidden="1" customWidth="1"/>
    <col min="6145" max="6145" width="12" style="1" customWidth="1"/>
    <col min="6146" max="6146" width="22.6640625" style="1" customWidth="1"/>
    <col min="6147" max="6383" width="9.109375" style="1"/>
    <col min="6384" max="6384" width="20.6640625" style="1" customWidth="1"/>
    <col min="6385" max="6385" width="21.88671875" style="1" customWidth="1"/>
    <col min="6386" max="6386" width="14.6640625" style="1" customWidth="1"/>
    <col min="6387" max="6397" width="0" style="1" hidden="1" customWidth="1"/>
    <col min="6398" max="6398" width="16.88671875" style="1" customWidth="1"/>
    <col min="6399" max="6399" width="18.33203125" style="1" customWidth="1"/>
    <col min="6400" max="6400" width="0" style="1" hidden="1" customWidth="1"/>
    <col min="6401" max="6401" width="12" style="1" customWidth="1"/>
    <col min="6402" max="6402" width="22.6640625" style="1" customWidth="1"/>
    <col min="6403" max="6639" width="9.109375" style="1"/>
    <col min="6640" max="6640" width="20.6640625" style="1" customWidth="1"/>
    <col min="6641" max="6641" width="21.88671875" style="1" customWidth="1"/>
    <col min="6642" max="6642" width="14.6640625" style="1" customWidth="1"/>
    <col min="6643" max="6653" width="0" style="1" hidden="1" customWidth="1"/>
    <col min="6654" max="6654" width="16.88671875" style="1" customWidth="1"/>
    <col min="6655" max="6655" width="18.33203125" style="1" customWidth="1"/>
    <col min="6656" max="6656" width="0" style="1" hidden="1" customWidth="1"/>
    <col min="6657" max="6657" width="12" style="1" customWidth="1"/>
    <col min="6658" max="6658" width="22.6640625" style="1" customWidth="1"/>
    <col min="6659" max="6895" width="9.109375" style="1"/>
    <col min="6896" max="6896" width="20.6640625" style="1" customWidth="1"/>
    <col min="6897" max="6897" width="21.88671875" style="1" customWidth="1"/>
    <col min="6898" max="6898" width="14.6640625" style="1" customWidth="1"/>
    <col min="6899" max="6909" width="0" style="1" hidden="1" customWidth="1"/>
    <col min="6910" max="6910" width="16.88671875" style="1" customWidth="1"/>
    <col min="6911" max="6911" width="18.33203125" style="1" customWidth="1"/>
    <col min="6912" max="6912" width="0" style="1" hidden="1" customWidth="1"/>
    <col min="6913" max="6913" width="12" style="1" customWidth="1"/>
    <col min="6914" max="6914" width="22.6640625" style="1" customWidth="1"/>
    <col min="6915" max="7151" width="9.109375" style="1"/>
    <col min="7152" max="7152" width="20.6640625" style="1" customWidth="1"/>
    <col min="7153" max="7153" width="21.88671875" style="1" customWidth="1"/>
    <col min="7154" max="7154" width="14.6640625" style="1" customWidth="1"/>
    <col min="7155" max="7165" width="0" style="1" hidden="1" customWidth="1"/>
    <col min="7166" max="7166" width="16.88671875" style="1" customWidth="1"/>
    <col min="7167" max="7167" width="18.33203125" style="1" customWidth="1"/>
    <col min="7168" max="7168" width="0" style="1" hidden="1" customWidth="1"/>
    <col min="7169" max="7169" width="12" style="1" customWidth="1"/>
    <col min="7170" max="7170" width="22.6640625" style="1" customWidth="1"/>
    <col min="7171" max="7407" width="9.109375" style="1"/>
    <col min="7408" max="7408" width="20.6640625" style="1" customWidth="1"/>
    <col min="7409" max="7409" width="21.88671875" style="1" customWidth="1"/>
    <col min="7410" max="7410" width="14.6640625" style="1" customWidth="1"/>
    <col min="7411" max="7421" width="0" style="1" hidden="1" customWidth="1"/>
    <col min="7422" max="7422" width="16.88671875" style="1" customWidth="1"/>
    <col min="7423" max="7423" width="18.33203125" style="1" customWidth="1"/>
    <col min="7424" max="7424" width="0" style="1" hidden="1" customWidth="1"/>
    <col min="7425" max="7425" width="12" style="1" customWidth="1"/>
    <col min="7426" max="7426" width="22.6640625" style="1" customWidth="1"/>
    <col min="7427" max="7663" width="9.109375" style="1"/>
    <col min="7664" max="7664" width="20.6640625" style="1" customWidth="1"/>
    <col min="7665" max="7665" width="21.88671875" style="1" customWidth="1"/>
    <col min="7666" max="7666" width="14.6640625" style="1" customWidth="1"/>
    <col min="7667" max="7677" width="0" style="1" hidden="1" customWidth="1"/>
    <col min="7678" max="7678" width="16.88671875" style="1" customWidth="1"/>
    <col min="7679" max="7679" width="18.33203125" style="1" customWidth="1"/>
    <col min="7680" max="7680" width="0" style="1" hidden="1" customWidth="1"/>
    <col min="7681" max="7681" width="12" style="1" customWidth="1"/>
    <col min="7682" max="7682" width="22.6640625" style="1" customWidth="1"/>
    <col min="7683" max="7919" width="9.109375" style="1"/>
    <col min="7920" max="7920" width="20.6640625" style="1" customWidth="1"/>
    <col min="7921" max="7921" width="21.88671875" style="1" customWidth="1"/>
    <col min="7922" max="7922" width="14.6640625" style="1" customWidth="1"/>
    <col min="7923" max="7933" width="0" style="1" hidden="1" customWidth="1"/>
    <col min="7934" max="7934" width="16.88671875" style="1" customWidth="1"/>
    <col min="7935" max="7935" width="18.33203125" style="1" customWidth="1"/>
    <col min="7936" max="7936" width="0" style="1" hidden="1" customWidth="1"/>
    <col min="7937" max="7937" width="12" style="1" customWidth="1"/>
    <col min="7938" max="7938" width="22.6640625" style="1" customWidth="1"/>
    <col min="7939" max="8175" width="9.109375" style="1"/>
    <col min="8176" max="8176" width="20.6640625" style="1" customWidth="1"/>
    <col min="8177" max="8177" width="21.88671875" style="1" customWidth="1"/>
    <col min="8178" max="8178" width="14.6640625" style="1" customWidth="1"/>
    <col min="8179" max="8189" width="0" style="1" hidden="1" customWidth="1"/>
    <col min="8190" max="8190" width="16.88671875" style="1" customWidth="1"/>
    <col min="8191" max="8191" width="18.33203125" style="1" customWidth="1"/>
    <col min="8192" max="8192" width="0" style="1" hidden="1" customWidth="1"/>
    <col min="8193" max="8193" width="12" style="1" customWidth="1"/>
    <col min="8194" max="8194" width="22.6640625" style="1" customWidth="1"/>
    <col min="8195" max="8431" width="9.109375" style="1"/>
    <col min="8432" max="8432" width="20.6640625" style="1" customWidth="1"/>
    <col min="8433" max="8433" width="21.88671875" style="1" customWidth="1"/>
    <col min="8434" max="8434" width="14.6640625" style="1" customWidth="1"/>
    <col min="8435" max="8445" width="0" style="1" hidden="1" customWidth="1"/>
    <col min="8446" max="8446" width="16.88671875" style="1" customWidth="1"/>
    <col min="8447" max="8447" width="18.33203125" style="1" customWidth="1"/>
    <col min="8448" max="8448" width="0" style="1" hidden="1" customWidth="1"/>
    <col min="8449" max="8449" width="12" style="1" customWidth="1"/>
    <col min="8450" max="8450" width="22.6640625" style="1" customWidth="1"/>
    <col min="8451" max="8687" width="9.109375" style="1"/>
    <col min="8688" max="8688" width="20.6640625" style="1" customWidth="1"/>
    <col min="8689" max="8689" width="21.88671875" style="1" customWidth="1"/>
    <col min="8690" max="8690" width="14.6640625" style="1" customWidth="1"/>
    <col min="8691" max="8701" width="0" style="1" hidden="1" customWidth="1"/>
    <col min="8702" max="8702" width="16.88671875" style="1" customWidth="1"/>
    <col min="8703" max="8703" width="18.33203125" style="1" customWidth="1"/>
    <col min="8704" max="8704" width="0" style="1" hidden="1" customWidth="1"/>
    <col min="8705" max="8705" width="12" style="1" customWidth="1"/>
    <col min="8706" max="8706" width="22.6640625" style="1" customWidth="1"/>
    <col min="8707" max="8943" width="9.109375" style="1"/>
    <col min="8944" max="8944" width="20.6640625" style="1" customWidth="1"/>
    <col min="8945" max="8945" width="21.88671875" style="1" customWidth="1"/>
    <col min="8946" max="8946" width="14.6640625" style="1" customWidth="1"/>
    <col min="8947" max="8957" width="0" style="1" hidden="1" customWidth="1"/>
    <col min="8958" max="8958" width="16.88671875" style="1" customWidth="1"/>
    <col min="8959" max="8959" width="18.33203125" style="1" customWidth="1"/>
    <col min="8960" max="8960" width="0" style="1" hidden="1" customWidth="1"/>
    <col min="8961" max="8961" width="12" style="1" customWidth="1"/>
    <col min="8962" max="8962" width="22.6640625" style="1" customWidth="1"/>
    <col min="8963" max="9199" width="9.109375" style="1"/>
    <col min="9200" max="9200" width="20.6640625" style="1" customWidth="1"/>
    <col min="9201" max="9201" width="21.88671875" style="1" customWidth="1"/>
    <col min="9202" max="9202" width="14.6640625" style="1" customWidth="1"/>
    <col min="9203" max="9213" width="0" style="1" hidden="1" customWidth="1"/>
    <col min="9214" max="9214" width="16.88671875" style="1" customWidth="1"/>
    <col min="9215" max="9215" width="18.33203125" style="1" customWidth="1"/>
    <col min="9216" max="9216" width="0" style="1" hidden="1" customWidth="1"/>
    <col min="9217" max="9217" width="12" style="1" customWidth="1"/>
    <col min="9218" max="9218" width="22.6640625" style="1" customWidth="1"/>
    <col min="9219" max="9455" width="9.109375" style="1"/>
    <col min="9456" max="9456" width="20.6640625" style="1" customWidth="1"/>
    <col min="9457" max="9457" width="21.88671875" style="1" customWidth="1"/>
    <col min="9458" max="9458" width="14.6640625" style="1" customWidth="1"/>
    <col min="9459" max="9469" width="0" style="1" hidden="1" customWidth="1"/>
    <col min="9470" max="9470" width="16.88671875" style="1" customWidth="1"/>
    <col min="9471" max="9471" width="18.33203125" style="1" customWidth="1"/>
    <col min="9472" max="9472" width="0" style="1" hidden="1" customWidth="1"/>
    <col min="9473" max="9473" width="12" style="1" customWidth="1"/>
    <col min="9474" max="9474" width="22.6640625" style="1" customWidth="1"/>
    <col min="9475" max="9711" width="9.109375" style="1"/>
    <col min="9712" max="9712" width="20.6640625" style="1" customWidth="1"/>
    <col min="9713" max="9713" width="21.88671875" style="1" customWidth="1"/>
    <col min="9714" max="9714" width="14.6640625" style="1" customWidth="1"/>
    <col min="9715" max="9725" width="0" style="1" hidden="1" customWidth="1"/>
    <col min="9726" max="9726" width="16.88671875" style="1" customWidth="1"/>
    <col min="9727" max="9727" width="18.33203125" style="1" customWidth="1"/>
    <col min="9728" max="9728" width="0" style="1" hidden="1" customWidth="1"/>
    <col min="9729" max="9729" width="12" style="1" customWidth="1"/>
    <col min="9730" max="9730" width="22.6640625" style="1" customWidth="1"/>
    <col min="9731" max="9967" width="9.109375" style="1"/>
    <col min="9968" max="9968" width="20.6640625" style="1" customWidth="1"/>
    <col min="9969" max="9969" width="21.88671875" style="1" customWidth="1"/>
    <col min="9970" max="9970" width="14.6640625" style="1" customWidth="1"/>
    <col min="9971" max="9981" width="0" style="1" hidden="1" customWidth="1"/>
    <col min="9982" max="9982" width="16.88671875" style="1" customWidth="1"/>
    <col min="9983" max="9983" width="18.33203125" style="1" customWidth="1"/>
    <col min="9984" max="9984" width="0" style="1" hidden="1" customWidth="1"/>
    <col min="9985" max="9985" width="12" style="1" customWidth="1"/>
    <col min="9986" max="9986" width="22.6640625" style="1" customWidth="1"/>
    <col min="9987" max="10223" width="9.109375" style="1"/>
    <col min="10224" max="10224" width="20.6640625" style="1" customWidth="1"/>
    <col min="10225" max="10225" width="21.88671875" style="1" customWidth="1"/>
    <col min="10226" max="10226" width="14.6640625" style="1" customWidth="1"/>
    <col min="10227" max="10237" width="0" style="1" hidden="1" customWidth="1"/>
    <col min="10238" max="10238" width="16.88671875" style="1" customWidth="1"/>
    <col min="10239" max="10239" width="18.33203125" style="1" customWidth="1"/>
    <col min="10240" max="10240" width="0" style="1" hidden="1" customWidth="1"/>
    <col min="10241" max="10241" width="12" style="1" customWidth="1"/>
    <col min="10242" max="10242" width="22.6640625" style="1" customWidth="1"/>
    <col min="10243" max="10479" width="9.109375" style="1"/>
    <col min="10480" max="10480" width="20.6640625" style="1" customWidth="1"/>
    <col min="10481" max="10481" width="21.88671875" style="1" customWidth="1"/>
    <col min="10482" max="10482" width="14.6640625" style="1" customWidth="1"/>
    <col min="10483" max="10493" width="0" style="1" hidden="1" customWidth="1"/>
    <col min="10494" max="10494" width="16.88671875" style="1" customWidth="1"/>
    <col min="10495" max="10495" width="18.33203125" style="1" customWidth="1"/>
    <col min="10496" max="10496" width="0" style="1" hidden="1" customWidth="1"/>
    <col min="10497" max="10497" width="12" style="1" customWidth="1"/>
    <col min="10498" max="10498" width="22.6640625" style="1" customWidth="1"/>
    <col min="10499" max="10735" width="9.109375" style="1"/>
    <col min="10736" max="10736" width="20.6640625" style="1" customWidth="1"/>
    <col min="10737" max="10737" width="21.88671875" style="1" customWidth="1"/>
    <col min="10738" max="10738" width="14.6640625" style="1" customWidth="1"/>
    <col min="10739" max="10749" width="0" style="1" hidden="1" customWidth="1"/>
    <col min="10750" max="10750" width="16.88671875" style="1" customWidth="1"/>
    <col min="10751" max="10751" width="18.33203125" style="1" customWidth="1"/>
    <col min="10752" max="10752" width="0" style="1" hidden="1" customWidth="1"/>
    <col min="10753" max="10753" width="12" style="1" customWidth="1"/>
    <col min="10754" max="10754" width="22.6640625" style="1" customWidth="1"/>
    <col min="10755" max="10991" width="9.109375" style="1"/>
    <col min="10992" max="10992" width="20.6640625" style="1" customWidth="1"/>
    <col min="10993" max="10993" width="21.88671875" style="1" customWidth="1"/>
    <col min="10994" max="10994" width="14.6640625" style="1" customWidth="1"/>
    <col min="10995" max="11005" width="0" style="1" hidden="1" customWidth="1"/>
    <col min="11006" max="11006" width="16.88671875" style="1" customWidth="1"/>
    <col min="11007" max="11007" width="18.33203125" style="1" customWidth="1"/>
    <col min="11008" max="11008" width="0" style="1" hidden="1" customWidth="1"/>
    <col min="11009" max="11009" width="12" style="1" customWidth="1"/>
    <col min="11010" max="11010" width="22.6640625" style="1" customWidth="1"/>
    <col min="11011" max="11247" width="9.109375" style="1"/>
    <col min="11248" max="11248" width="20.6640625" style="1" customWidth="1"/>
    <col min="11249" max="11249" width="21.88671875" style="1" customWidth="1"/>
    <col min="11250" max="11250" width="14.6640625" style="1" customWidth="1"/>
    <col min="11251" max="11261" width="0" style="1" hidden="1" customWidth="1"/>
    <col min="11262" max="11262" width="16.88671875" style="1" customWidth="1"/>
    <col min="11263" max="11263" width="18.33203125" style="1" customWidth="1"/>
    <col min="11264" max="11264" width="0" style="1" hidden="1" customWidth="1"/>
    <col min="11265" max="11265" width="12" style="1" customWidth="1"/>
    <col min="11266" max="11266" width="22.6640625" style="1" customWidth="1"/>
    <col min="11267" max="11503" width="9.109375" style="1"/>
    <col min="11504" max="11504" width="20.6640625" style="1" customWidth="1"/>
    <col min="11505" max="11505" width="21.88671875" style="1" customWidth="1"/>
    <col min="11506" max="11506" width="14.6640625" style="1" customWidth="1"/>
    <col min="11507" max="11517" width="0" style="1" hidden="1" customWidth="1"/>
    <col min="11518" max="11518" width="16.88671875" style="1" customWidth="1"/>
    <col min="11519" max="11519" width="18.33203125" style="1" customWidth="1"/>
    <col min="11520" max="11520" width="0" style="1" hidden="1" customWidth="1"/>
    <col min="11521" max="11521" width="12" style="1" customWidth="1"/>
    <col min="11522" max="11522" width="22.6640625" style="1" customWidth="1"/>
    <col min="11523" max="11759" width="9.109375" style="1"/>
    <col min="11760" max="11760" width="20.6640625" style="1" customWidth="1"/>
    <col min="11761" max="11761" width="21.88671875" style="1" customWidth="1"/>
    <col min="11762" max="11762" width="14.6640625" style="1" customWidth="1"/>
    <col min="11763" max="11773" width="0" style="1" hidden="1" customWidth="1"/>
    <col min="11774" max="11774" width="16.88671875" style="1" customWidth="1"/>
    <col min="11775" max="11775" width="18.33203125" style="1" customWidth="1"/>
    <col min="11776" max="11776" width="0" style="1" hidden="1" customWidth="1"/>
    <col min="11777" max="11777" width="12" style="1" customWidth="1"/>
    <col min="11778" max="11778" width="22.6640625" style="1" customWidth="1"/>
    <col min="11779" max="12015" width="9.109375" style="1"/>
    <col min="12016" max="12016" width="20.6640625" style="1" customWidth="1"/>
    <col min="12017" max="12017" width="21.88671875" style="1" customWidth="1"/>
    <col min="12018" max="12018" width="14.6640625" style="1" customWidth="1"/>
    <col min="12019" max="12029" width="0" style="1" hidden="1" customWidth="1"/>
    <col min="12030" max="12030" width="16.88671875" style="1" customWidth="1"/>
    <col min="12031" max="12031" width="18.33203125" style="1" customWidth="1"/>
    <col min="12032" max="12032" width="0" style="1" hidden="1" customWidth="1"/>
    <col min="12033" max="12033" width="12" style="1" customWidth="1"/>
    <col min="12034" max="12034" width="22.6640625" style="1" customWidth="1"/>
    <col min="12035" max="12271" width="9.109375" style="1"/>
    <col min="12272" max="12272" width="20.6640625" style="1" customWidth="1"/>
    <col min="12273" max="12273" width="21.88671875" style="1" customWidth="1"/>
    <col min="12274" max="12274" width="14.6640625" style="1" customWidth="1"/>
    <col min="12275" max="12285" width="0" style="1" hidden="1" customWidth="1"/>
    <col min="12286" max="12286" width="16.88671875" style="1" customWidth="1"/>
    <col min="12287" max="12287" width="18.33203125" style="1" customWidth="1"/>
    <col min="12288" max="12288" width="0" style="1" hidden="1" customWidth="1"/>
    <col min="12289" max="12289" width="12" style="1" customWidth="1"/>
    <col min="12290" max="12290" width="22.6640625" style="1" customWidth="1"/>
    <col min="12291" max="12527" width="9.109375" style="1"/>
    <col min="12528" max="12528" width="20.6640625" style="1" customWidth="1"/>
    <col min="12529" max="12529" width="21.88671875" style="1" customWidth="1"/>
    <col min="12530" max="12530" width="14.6640625" style="1" customWidth="1"/>
    <col min="12531" max="12541" width="0" style="1" hidden="1" customWidth="1"/>
    <col min="12542" max="12542" width="16.88671875" style="1" customWidth="1"/>
    <col min="12543" max="12543" width="18.33203125" style="1" customWidth="1"/>
    <col min="12544" max="12544" width="0" style="1" hidden="1" customWidth="1"/>
    <col min="12545" max="12545" width="12" style="1" customWidth="1"/>
    <col min="12546" max="12546" width="22.6640625" style="1" customWidth="1"/>
    <col min="12547" max="12783" width="9.109375" style="1"/>
    <col min="12784" max="12784" width="20.6640625" style="1" customWidth="1"/>
    <col min="12785" max="12785" width="21.88671875" style="1" customWidth="1"/>
    <col min="12786" max="12786" width="14.6640625" style="1" customWidth="1"/>
    <col min="12787" max="12797" width="0" style="1" hidden="1" customWidth="1"/>
    <col min="12798" max="12798" width="16.88671875" style="1" customWidth="1"/>
    <col min="12799" max="12799" width="18.33203125" style="1" customWidth="1"/>
    <col min="12800" max="12800" width="0" style="1" hidden="1" customWidth="1"/>
    <col min="12801" max="12801" width="12" style="1" customWidth="1"/>
    <col min="12802" max="12802" width="22.6640625" style="1" customWidth="1"/>
    <col min="12803" max="13039" width="9.109375" style="1"/>
    <col min="13040" max="13040" width="20.6640625" style="1" customWidth="1"/>
    <col min="13041" max="13041" width="21.88671875" style="1" customWidth="1"/>
    <col min="13042" max="13042" width="14.6640625" style="1" customWidth="1"/>
    <col min="13043" max="13053" width="0" style="1" hidden="1" customWidth="1"/>
    <col min="13054" max="13054" width="16.88671875" style="1" customWidth="1"/>
    <col min="13055" max="13055" width="18.33203125" style="1" customWidth="1"/>
    <col min="13056" max="13056" width="0" style="1" hidden="1" customWidth="1"/>
    <col min="13057" max="13057" width="12" style="1" customWidth="1"/>
    <col min="13058" max="13058" width="22.6640625" style="1" customWidth="1"/>
    <col min="13059" max="13295" width="9.109375" style="1"/>
    <col min="13296" max="13296" width="20.6640625" style="1" customWidth="1"/>
    <col min="13297" max="13297" width="21.88671875" style="1" customWidth="1"/>
    <col min="13298" max="13298" width="14.6640625" style="1" customWidth="1"/>
    <col min="13299" max="13309" width="0" style="1" hidden="1" customWidth="1"/>
    <col min="13310" max="13310" width="16.88671875" style="1" customWidth="1"/>
    <col min="13311" max="13311" width="18.33203125" style="1" customWidth="1"/>
    <col min="13312" max="13312" width="0" style="1" hidden="1" customWidth="1"/>
    <col min="13313" max="13313" width="12" style="1" customWidth="1"/>
    <col min="13314" max="13314" width="22.6640625" style="1" customWidth="1"/>
    <col min="13315" max="13551" width="9.109375" style="1"/>
    <col min="13552" max="13552" width="20.6640625" style="1" customWidth="1"/>
    <col min="13553" max="13553" width="21.88671875" style="1" customWidth="1"/>
    <col min="13554" max="13554" width="14.6640625" style="1" customWidth="1"/>
    <col min="13555" max="13565" width="0" style="1" hidden="1" customWidth="1"/>
    <col min="13566" max="13566" width="16.88671875" style="1" customWidth="1"/>
    <col min="13567" max="13567" width="18.33203125" style="1" customWidth="1"/>
    <col min="13568" max="13568" width="0" style="1" hidden="1" customWidth="1"/>
    <col min="13569" max="13569" width="12" style="1" customWidth="1"/>
    <col min="13570" max="13570" width="22.6640625" style="1" customWidth="1"/>
    <col min="13571" max="13807" width="9.109375" style="1"/>
    <col min="13808" max="13808" width="20.6640625" style="1" customWidth="1"/>
    <col min="13809" max="13809" width="21.88671875" style="1" customWidth="1"/>
    <col min="13810" max="13810" width="14.6640625" style="1" customWidth="1"/>
    <col min="13811" max="13821" width="0" style="1" hidden="1" customWidth="1"/>
    <col min="13822" max="13822" width="16.88671875" style="1" customWidth="1"/>
    <col min="13823" max="13823" width="18.33203125" style="1" customWidth="1"/>
    <col min="13824" max="13824" width="0" style="1" hidden="1" customWidth="1"/>
    <col min="13825" max="13825" width="12" style="1" customWidth="1"/>
    <col min="13826" max="13826" width="22.6640625" style="1" customWidth="1"/>
    <col min="13827" max="14063" width="9.109375" style="1"/>
    <col min="14064" max="14064" width="20.6640625" style="1" customWidth="1"/>
    <col min="14065" max="14065" width="21.88671875" style="1" customWidth="1"/>
    <col min="14066" max="14066" width="14.6640625" style="1" customWidth="1"/>
    <col min="14067" max="14077" width="0" style="1" hidden="1" customWidth="1"/>
    <col min="14078" max="14078" width="16.88671875" style="1" customWidth="1"/>
    <col min="14079" max="14079" width="18.33203125" style="1" customWidth="1"/>
    <col min="14080" max="14080" width="0" style="1" hidden="1" customWidth="1"/>
    <col min="14081" max="14081" width="12" style="1" customWidth="1"/>
    <col min="14082" max="14082" width="22.6640625" style="1" customWidth="1"/>
    <col min="14083" max="14319" width="9.109375" style="1"/>
    <col min="14320" max="14320" width="20.6640625" style="1" customWidth="1"/>
    <col min="14321" max="14321" width="21.88671875" style="1" customWidth="1"/>
    <col min="14322" max="14322" width="14.6640625" style="1" customWidth="1"/>
    <col min="14323" max="14333" width="0" style="1" hidden="1" customWidth="1"/>
    <col min="14334" max="14334" width="16.88671875" style="1" customWidth="1"/>
    <col min="14335" max="14335" width="18.33203125" style="1" customWidth="1"/>
    <col min="14336" max="14336" width="0" style="1" hidden="1" customWidth="1"/>
    <col min="14337" max="14337" width="12" style="1" customWidth="1"/>
    <col min="14338" max="14338" width="22.6640625" style="1" customWidth="1"/>
    <col min="14339" max="14575" width="9.109375" style="1"/>
    <col min="14576" max="14576" width="20.6640625" style="1" customWidth="1"/>
    <col min="14577" max="14577" width="21.88671875" style="1" customWidth="1"/>
    <col min="14578" max="14578" width="14.6640625" style="1" customWidth="1"/>
    <col min="14579" max="14589" width="0" style="1" hidden="1" customWidth="1"/>
    <col min="14590" max="14590" width="16.88671875" style="1" customWidth="1"/>
    <col min="14591" max="14591" width="18.33203125" style="1" customWidth="1"/>
    <col min="14592" max="14592" width="0" style="1" hidden="1" customWidth="1"/>
    <col min="14593" max="14593" width="12" style="1" customWidth="1"/>
    <col min="14594" max="14594" width="22.6640625" style="1" customWidth="1"/>
    <col min="14595" max="14831" width="9.109375" style="1"/>
    <col min="14832" max="14832" width="20.6640625" style="1" customWidth="1"/>
    <col min="14833" max="14833" width="21.88671875" style="1" customWidth="1"/>
    <col min="14834" max="14834" width="14.6640625" style="1" customWidth="1"/>
    <col min="14835" max="14845" width="0" style="1" hidden="1" customWidth="1"/>
    <col min="14846" max="14846" width="16.88671875" style="1" customWidth="1"/>
    <col min="14847" max="14847" width="18.33203125" style="1" customWidth="1"/>
    <col min="14848" max="14848" width="0" style="1" hidden="1" customWidth="1"/>
    <col min="14849" max="14849" width="12" style="1" customWidth="1"/>
    <col min="14850" max="14850" width="22.6640625" style="1" customWidth="1"/>
    <col min="14851" max="15087" width="9.109375" style="1"/>
    <col min="15088" max="15088" width="20.6640625" style="1" customWidth="1"/>
    <col min="15089" max="15089" width="21.88671875" style="1" customWidth="1"/>
    <col min="15090" max="15090" width="14.6640625" style="1" customWidth="1"/>
    <col min="15091" max="15101" width="0" style="1" hidden="1" customWidth="1"/>
    <col min="15102" max="15102" width="16.88671875" style="1" customWidth="1"/>
    <col min="15103" max="15103" width="18.33203125" style="1" customWidth="1"/>
    <col min="15104" max="15104" width="0" style="1" hidden="1" customWidth="1"/>
    <col min="15105" max="15105" width="12" style="1" customWidth="1"/>
    <col min="15106" max="15106" width="22.6640625" style="1" customWidth="1"/>
    <col min="15107" max="15343" width="9.109375" style="1"/>
    <col min="15344" max="15344" width="20.6640625" style="1" customWidth="1"/>
    <col min="15345" max="15345" width="21.88671875" style="1" customWidth="1"/>
    <col min="15346" max="15346" width="14.6640625" style="1" customWidth="1"/>
    <col min="15347" max="15357" width="0" style="1" hidden="1" customWidth="1"/>
    <col min="15358" max="15358" width="16.88671875" style="1" customWidth="1"/>
    <col min="15359" max="15359" width="18.33203125" style="1" customWidth="1"/>
    <col min="15360" max="15360" width="0" style="1" hidden="1" customWidth="1"/>
    <col min="15361" max="15361" width="12" style="1" customWidth="1"/>
    <col min="15362" max="15362" width="22.6640625" style="1" customWidth="1"/>
    <col min="15363" max="15599" width="9.109375" style="1"/>
    <col min="15600" max="15600" width="20.6640625" style="1" customWidth="1"/>
    <col min="15601" max="15601" width="21.88671875" style="1" customWidth="1"/>
    <col min="15602" max="15602" width="14.6640625" style="1" customWidth="1"/>
    <col min="15603" max="15613" width="0" style="1" hidden="1" customWidth="1"/>
    <col min="15614" max="15614" width="16.88671875" style="1" customWidth="1"/>
    <col min="15615" max="15615" width="18.33203125" style="1" customWidth="1"/>
    <col min="15616" max="15616" width="0" style="1" hidden="1" customWidth="1"/>
    <col min="15617" max="15617" width="12" style="1" customWidth="1"/>
    <col min="15618" max="15618" width="22.6640625" style="1" customWidth="1"/>
    <col min="15619" max="15855" width="9.109375" style="1"/>
    <col min="15856" max="15856" width="20.6640625" style="1" customWidth="1"/>
    <col min="15857" max="15857" width="21.88671875" style="1" customWidth="1"/>
    <col min="15858" max="15858" width="14.6640625" style="1" customWidth="1"/>
    <col min="15859" max="15869" width="0" style="1" hidden="1" customWidth="1"/>
    <col min="15870" max="15870" width="16.88671875" style="1" customWidth="1"/>
    <col min="15871" max="15871" width="18.33203125" style="1" customWidth="1"/>
    <col min="15872" max="15872" width="0" style="1" hidden="1" customWidth="1"/>
    <col min="15873" max="15873" width="12" style="1" customWidth="1"/>
    <col min="15874" max="15874" width="22.6640625" style="1" customWidth="1"/>
    <col min="15875" max="16111" width="9.109375" style="1"/>
    <col min="16112" max="16112" width="20.6640625" style="1" customWidth="1"/>
    <col min="16113" max="16113" width="21.88671875" style="1" customWidth="1"/>
    <col min="16114" max="16114" width="14.6640625" style="1" customWidth="1"/>
    <col min="16115" max="16125" width="0" style="1" hidden="1" customWidth="1"/>
    <col min="16126" max="16126" width="16.88671875" style="1" customWidth="1"/>
    <col min="16127" max="16127" width="18.33203125" style="1" customWidth="1"/>
    <col min="16128" max="16128" width="0" style="1" hidden="1" customWidth="1"/>
    <col min="16129" max="16129" width="12" style="1" customWidth="1"/>
    <col min="16130" max="16130" width="22.6640625" style="1" customWidth="1"/>
    <col min="16131" max="16384" width="9.109375" style="1"/>
  </cols>
  <sheetData>
    <row r="1" spans="1:3" ht="24.75" customHeight="1">
      <c r="A1" s="134" t="s">
        <v>56</v>
      </c>
      <c r="B1" s="134"/>
    </row>
    <row r="3" spans="1:3" ht="131.25" customHeight="1">
      <c r="A3" s="10" t="s">
        <v>0</v>
      </c>
      <c r="B3" s="13" t="s">
        <v>13</v>
      </c>
    </row>
    <row r="4" spans="1:3" s="3" customFormat="1" ht="30.75" customHeight="1">
      <c r="A4" s="96" t="s">
        <v>20</v>
      </c>
      <c r="B4" s="23">
        <v>1.0203900709219857</v>
      </c>
    </row>
    <row r="5" spans="1:3" s="3" customFormat="1" ht="33" customHeight="1">
      <c r="A5" s="96" t="s">
        <v>23</v>
      </c>
      <c r="B5" s="23">
        <v>1.019753086419753</v>
      </c>
    </row>
    <row r="6" spans="1:3" s="3" customFormat="1" ht="41.25" customHeight="1">
      <c r="A6" s="96" t="s">
        <v>25</v>
      </c>
      <c r="B6" s="23">
        <v>1.0245464247598719</v>
      </c>
    </row>
    <row r="7" spans="1:3" s="3" customFormat="1" ht="33" customHeight="1">
      <c r="A7" s="96" t="s">
        <v>27</v>
      </c>
      <c r="B7" s="23">
        <v>1.0199505227036949</v>
      </c>
    </row>
    <row r="8" spans="1:3" s="3" customFormat="1" ht="37.5" customHeight="1">
      <c r="A8" s="96" t="s">
        <v>29</v>
      </c>
      <c r="B8" s="23">
        <v>1.0280286690033253</v>
      </c>
    </row>
    <row r="9" spans="1:3" s="3" customFormat="1" ht="27.75" customHeight="1">
      <c r="A9" s="96" t="s">
        <v>30</v>
      </c>
      <c r="B9" s="23">
        <v>1.0194845378066932</v>
      </c>
    </row>
    <row r="10" spans="1:3" s="3" customFormat="1" ht="45" hidden="1" customHeight="1">
      <c r="A10" s="96" t="s">
        <v>31</v>
      </c>
      <c r="B10" s="29"/>
    </row>
    <row r="11" spans="1:3" s="32" customFormat="1" ht="80.25" hidden="1" customHeight="1">
      <c r="A11" s="139" t="s">
        <v>79</v>
      </c>
      <c r="B11" s="23"/>
      <c r="C11" s="31"/>
    </row>
    <row r="12" spans="1:3" s="32" customFormat="1" ht="18" hidden="1">
      <c r="A12" s="147"/>
      <c r="B12" s="23"/>
    </row>
    <row r="13" spans="1:3" s="32" customFormat="1" ht="18" hidden="1">
      <c r="A13" s="140"/>
      <c r="B13" s="22"/>
    </row>
    <row r="14" spans="1:3" s="32" customFormat="1" ht="25.5" customHeight="1">
      <c r="A14" s="97" t="s">
        <v>34</v>
      </c>
      <c r="B14" s="23">
        <v>1.0141690682036502</v>
      </c>
    </row>
    <row r="15" spans="1:3" s="3" customFormat="1" ht="18.75" customHeight="1">
      <c r="A15" s="137" t="s">
        <v>38</v>
      </c>
      <c r="B15" s="23">
        <v>1.0186666666666666</v>
      </c>
    </row>
    <row r="16" spans="1:3" s="3" customFormat="1" ht="36" hidden="1">
      <c r="A16" s="137"/>
      <c r="B16" s="33" t="s">
        <v>76</v>
      </c>
    </row>
    <row r="17" spans="1:2" s="3" customFormat="1" ht="18" hidden="1">
      <c r="A17" s="137"/>
      <c r="B17" s="24"/>
    </row>
    <row r="18" spans="1:2" s="3" customFormat="1" ht="36" hidden="1">
      <c r="A18" s="137"/>
      <c r="B18" s="33" t="s">
        <v>78</v>
      </c>
    </row>
    <row r="19" spans="1:2" ht="77.25" hidden="1" customHeight="1">
      <c r="A19" s="96" t="s">
        <v>65</v>
      </c>
      <c r="B19" s="23">
        <v>1</v>
      </c>
    </row>
    <row r="20" spans="1:2" ht="46.5" customHeight="1">
      <c r="A20" s="98"/>
    </row>
    <row r="27" spans="1:2">
      <c r="A27" s="95"/>
    </row>
  </sheetData>
  <mergeCells count="3">
    <mergeCell ref="A1:B1"/>
    <mergeCell ref="A11:A13"/>
    <mergeCell ref="A15:A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13"/>
  <sheetViews>
    <sheetView view="pageBreakPreview" zoomScale="60" workbookViewId="0">
      <selection activeCell="G35" sqref="G35"/>
    </sheetView>
  </sheetViews>
  <sheetFormatPr defaultRowHeight="13.2"/>
  <cols>
    <col min="1" max="1" width="19.88671875" style="1" customWidth="1"/>
    <col min="2" max="2" width="15" style="1" hidden="1" customWidth="1"/>
    <col min="3" max="3" width="12.5546875" style="1" customWidth="1"/>
    <col min="4" max="4" width="11.44140625" style="1" customWidth="1"/>
    <col min="5" max="5" width="0.109375" style="1" hidden="1" customWidth="1"/>
    <col min="6" max="7" width="9.6640625" style="1" customWidth="1"/>
    <col min="8" max="8" width="11" style="1" customWidth="1"/>
    <col min="9" max="9" width="11.109375" style="2" customWidth="1"/>
    <col min="10" max="10" width="12.33203125" style="2" customWidth="1"/>
    <col min="11" max="11" width="11.44140625" style="1" customWidth="1"/>
    <col min="12" max="12" width="11.6640625" style="3" customWidth="1"/>
    <col min="13" max="13" width="12.5546875" style="4" customWidth="1"/>
    <col min="14" max="14" width="0.109375" style="1" hidden="1" customWidth="1"/>
    <col min="15" max="15" width="12.109375" style="1" customWidth="1"/>
    <col min="16" max="16" width="10.88671875" style="5" customWidth="1"/>
    <col min="17" max="17" width="9.109375" style="6" customWidth="1"/>
    <col min="18" max="18" width="13.6640625" style="7" customWidth="1"/>
    <col min="19" max="19" width="11" style="7" customWidth="1"/>
    <col min="20" max="20" width="12.33203125" style="39" customWidth="1"/>
    <col min="21" max="21" width="13.88671875" style="39" customWidth="1"/>
    <col min="22" max="22" width="12.33203125" style="8" customWidth="1"/>
    <col min="23" max="23" width="11.44140625" style="9" customWidth="1"/>
    <col min="24" max="24" width="10.6640625" style="5" customWidth="1"/>
    <col min="25" max="26" width="10.88671875" style="5" customWidth="1"/>
    <col min="27" max="27" width="10.33203125" style="39" customWidth="1"/>
    <col min="28" max="28" width="10.5546875" style="100" customWidth="1"/>
    <col min="29" max="29" width="12.109375" style="9" customWidth="1"/>
    <col min="30" max="30" width="13.44140625" style="99" customWidth="1"/>
    <col min="31" max="31" width="13.44140625" style="100" customWidth="1"/>
    <col min="32" max="32" width="13" style="100" customWidth="1"/>
    <col min="33" max="33" width="13.44140625" style="100" hidden="1" customWidth="1"/>
    <col min="34" max="34" width="42.88671875" style="4" hidden="1" customWidth="1"/>
    <col min="35" max="35" width="58.109375" style="1" customWidth="1"/>
    <col min="36" max="271" width="9.109375" style="1"/>
    <col min="272" max="272" width="20.6640625" style="1" customWidth="1"/>
    <col min="273" max="273" width="21.88671875" style="1" customWidth="1"/>
    <col min="274" max="274" width="14.6640625" style="1" customWidth="1"/>
    <col min="275" max="285" width="0" style="1" hidden="1" customWidth="1"/>
    <col min="286" max="286" width="16.88671875" style="1" customWidth="1"/>
    <col min="287" max="287" width="18.33203125" style="1" customWidth="1"/>
    <col min="288" max="288" width="0" style="1" hidden="1" customWidth="1"/>
    <col min="289" max="289" width="12" style="1" customWidth="1"/>
    <col min="290" max="290" width="22.6640625" style="1" customWidth="1"/>
    <col min="291" max="527" width="9.109375" style="1"/>
    <col min="528" max="528" width="20.6640625" style="1" customWidth="1"/>
    <col min="529" max="529" width="21.88671875" style="1" customWidth="1"/>
    <col min="530" max="530" width="14.6640625" style="1" customWidth="1"/>
    <col min="531" max="541" width="0" style="1" hidden="1" customWidth="1"/>
    <col min="542" max="542" width="16.88671875" style="1" customWidth="1"/>
    <col min="543" max="543" width="18.33203125" style="1" customWidth="1"/>
    <col min="544" max="544" width="0" style="1" hidden="1" customWidth="1"/>
    <col min="545" max="545" width="12" style="1" customWidth="1"/>
    <col min="546" max="546" width="22.6640625" style="1" customWidth="1"/>
    <col min="547" max="783" width="9.109375" style="1"/>
    <col min="784" max="784" width="20.6640625" style="1" customWidth="1"/>
    <col min="785" max="785" width="21.88671875" style="1" customWidth="1"/>
    <col min="786" max="786" width="14.6640625" style="1" customWidth="1"/>
    <col min="787" max="797" width="0" style="1" hidden="1" customWidth="1"/>
    <col min="798" max="798" width="16.88671875" style="1" customWidth="1"/>
    <col min="799" max="799" width="18.33203125" style="1" customWidth="1"/>
    <col min="800" max="800" width="0" style="1" hidden="1" customWidth="1"/>
    <col min="801" max="801" width="12" style="1" customWidth="1"/>
    <col min="802" max="802" width="22.6640625" style="1" customWidth="1"/>
    <col min="803" max="1039" width="9.109375" style="1"/>
    <col min="1040" max="1040" width="20.6640625" style="1" customWidth="1"/>
    <col min="1041" max="1041" width="21.88671875" style="1" customWidth="1"/>
    <col min="1042" max="1042" width="14.6640625" style="1" customWidth="1"/>
    <col min="1043" max="1053" width="0" style="1" hidden="1" customWidth="1"/>
    <col min="1054" max="1054" width="16.88671875" style="1" customWidth="1"/>
    <col min="1055" max="1055" width="18.33203125" style="1" customWidth="1"/>
    <col min="1056" max="1056" width="0" style="1" hidden="1" customWidth="1"/>
    <col min="1057" max="1057" width="12" style="1" customWidth="1"/>
    <col min="1058" max="1058" width="22.6640625" style="1" customWidth="1"/>
    <col min="1059" max="1295" width="9.109375" style="1"/>
    <col min="1296" max="1296" width="20.6640625" style="1" customWidth="1"/>
    <col min="1297" max="1297" width="21.88671875" style="1" customWidth="1"/>
    <col min="1298" max="1298" width="14.6640625" style="1" customWidth="1"/>
    <col min="1299" max="1309" width="0" style="1" hidden="1" customWidth="1"/>
    <col min="1310" max="1310" width="16.88671875" style="1" customWidth="1"/>
    <col min="1311" max="1311" width="18.33203125" style="1" customWidth="1"/>
    <col min="1312" max="1312" width="0" style="1" hidden="1" customWidth="1"/>
    <col min="1313" max="1313" width="12" style="1" customWidth="1"/>
    <col min="1314" max="1314" width="22.6640625" style="1" customWidth="1"/>
    <col min="1315" max="1551" width="9.109375" style="1"/>
    <col min="1552" max="1552" width="20.6640625" style="1" customWidth="1"/>
    <col min="1553" max="1553" width="21.88671875" style="1" customWidth="1"/>
    <col min="1554" max="1554" width="14.6640625" style="1" customWidth="1"/>
    <col min="1555" max="1565" width="0" style="1" hidden="1" customWidth="1"/>
    <col min="1566" max="1566" width="16.88671875" style="1" customWidth="1"/>
    <col min="1567" max="1567" width="18.33203125" style="1" customWidth="1"/>
    <col min="1568" max="1568" width="0" style="1" hidden="1" customWidth="1"/>
    <col min="1569" max="1569" width="12" style="1" customWidth="1"/>
    <col min="1570" max="1570" width="22.6640625" style="1" customWidth="1"/>
    <col min="1571" max="1807" width="9.109375" style="1"/>
    <col min="1808" max="1808" width="20.6640625" style="1" customWidth="1"/>
    <col min="1809" max="1809" width="21.88671875" style="1" customWidth="1"/>
    <col min="1810" max="1810" width="14.6640625" style="1" customWidth="1"/>
    <col min="1811" max="1821" width="0" style="1" hidden="1" customWidth="1"/>
    <col min="1822" max="1822" width="16.88671875" style="1" customWidth="1"/>
    <col min="1823" max="1823" width="18.33203125" style="1" customWidth="1"/>
    <col min="1824" max="1824" width="0" style="1" hidden="1" customWidth="1"/>
    <col min="1825" max="1825" width="12" style="1" customWidth="1"/>
    <col min="1826" max="1826" width="22.6640625" style="1" customWidth="1"/>
    <col min="1827" max="2063" width="9.109375" style="1"/>
    <col min="2064" max="2064" width="20.6640625" style="1" customWidth="1"/>
    <col min="2065" max="2065" width="21.88671875" style="1" customWidth="1"/>
    <col min="2066" max="2066" width="14.6640625" style="1" customWidth="1"/>
    <col min="2067" max="2077" width="0" style="1" hidden="1" customWidth="1"/>
    <col min="2078" max="2078" width="16.88671875" style="1" customWidth="1"/>
    <col min="2079" max="2079" width="18.33203125" style="1" customWidth="1"/>
    <col min="2080" max="2080" width="0" style="1" hidden="1" customWidth="1"/>
    <col min="2081" max="2081" width="12" style="1" customWidth="1"/>
    <col min="2082" max="2082" width="22.6640625" style="1" customWidth="1"/>
    <col min="2083" max="2319" width="9.109375" style="1"/>
    <col min="2320" max="2320" width="20.6640625" style="1" customWidth="1"/>
    <col min="2321" max="2321" width="21.88671875" style="1" customWidth="1"/>
    <col min="2322" max="2322" width="14.6640625" style="1" customWidth="1"/>
    <col min="2323" max="2333" width="0" style="1" hidden="1" customWidth="1"/>
    <col min="2334" max="2334" width="16.88671875" style="1" customWidth="1"/>
    <col min="2335" max="2335" width="18.33203125" style="1" customWidth="1"/>
    <col min="2336" max="2336" width="0" style="1" hidden="1" customWidth="1"/>
    <col min="2337" max="2337" width="12" style="1" customWidth="1"/>
    <col min="2338" max="2338" width="22.6640625" style="1" customWidth="1"/>
    <col min="2339" max="2575" width="9.109375" style="1"/>
    <col min="2576" max="2576" width="20.6640625" style="1" customWidth="1"/>
    <col min="2577" max="2577" width="21.88671875" style="1" customWidth="1"/>
    <col min="2578" max="2578" width="14.6640625" style="1" customWidth="1"/>
    <col min="2579" max="2589" width="0" style="1" hidden="1" customWidth="1"/>
    <col min="2590" max="2590" width="16.88671875" style="1" customWidth="1"/>
    <col min="2591" max="2591" width="18.33203125" style="1" customWidth="1"/>
    <col min="2592" max="2592" width="0" style="1" hidden="1" customWidth="1"/>
    <col min="2593" max="2593" width="12" style="1" customWidth="1"/>
    <col min="2594" max="2594" width="22.6640625" style="1" customWidth="1"/>
    <col min="2595" max="2831" width="9.109375" style="1"/>
    <col min="2832" max="2832" width="20.6640625" style="1" customWidth="1"/>
    <col min="2833" max="2833" width="21.88671875" style="1" customWidth="1"/>
    <col min="2834" max="2834" width="14.6640625" style="1" customWidth="1"/>
    <col min="2835" max="2845" width="0" style="1" hidden="1" customWidth="1"/>
    <col min="2846" max="2846" width="16.88671875" style="1" customWidth="1"/>
    <col min="2847" max="2847" width="18.33203125" style="1" customWidth="1"/>
    <col min="2848" max="2848" width="0" style="1" hidden="1" customWidth="1"/>
    <col min="2849" max="2849" width="12" style="1" customWidth="1"/>
    <col min="2850" max="2850" width="22.6640625" style="1" customWidth="1"/>
    <col min="2851" max="3087" width="9.109375" style="1"/>
    <col min="3088" max="3088" width="20.6640625" style="1" customWidth="1"/>
    <col min="3089" max="3089" width="21.88671875" style="1" customWidth="1"/>
    <col min="3090" max="3090" width="14.6640625" style="1" customWidth="1"/>
    <col min="3091" max="3101" width="0" style="1" hidden="1" customWidth="1"/>
    <col min="3102" max="3102" width="16.88671875" style="1" customWidth="1"/>
    <col min="3103" max="3103" width="18.33203125" style="1" customWidth="1"/>
    <col min="3104" max="3104" width="0" style="1" hidden="1" customWidth="1"/>
    <col min="3105" max="3105" width="12" style="1" customWidth="1"/>
    <col min="3106" max="3106" width="22.6640625" style="1" customWidth="1"/>
    <col min="3107" max="3343" width="9.109375" style="1"/>
    <col min="3344" max="3344" width="20.6640625" style="1" customWidth="1"/>
    <col min="3345" max="3345" width="21.88671875" style="1" customWidth="1"/>
    <col min="3346" max="3346" width="14.6640625" style="1" customWidth="1"/>
    <col min="3347" max="3357" width="0" style="1" hidden="1" customWidth="1"/>
    <col min="3358" max="3358" width="16.88671875" style="1" customWidth="1"/>
    <col min="3359" max="3359" width="18.33203125" style="1" customWidth="1"/>
    <col min="3360" max="3360" width="0" style="1" hidden="1" customWidth="1"/>
    <col min="3361" max="3361" width="12" style="1" customWidth="1"/>
    <col min="3362" max="3362" width="22.6640625" style="1" customWidth="1"/>
    <col min="3363" max="3599" width="9.109375" style="1"/>
    <col min="3600" max="3600" width="20.6640625" style="1" customWidth="1"/>
    <col min="3601" max="3601" width="21.88671875" style="1" customWidth="1"/>
    <col min="3602" max="3602" width="14.6640625" style="1" customWidth="1"/>
    <col min="3603" max="3613" width="0" style="1" hidden="1" customWidth="1"/>
    <col min="3614" max="3614" width="16.88671875" style="1" customWidth="1"/>
    <col min="3615" max="3615" width="18.33203125" style="1" customWidth="1"/>
    <col min="3616" max="3616" width="0" style="1" hidden="1" customWidth="1"/>
    <col min="3617" max="3617" width="12" style="1" customWidth="1"/>
    <col min="3618" max="3618" width="22.6640625" style="1" customWidth="1"/>
    <col min="3619" max="3855" width="9.109375" style="1"/>
    <col min="3856" max="3856" width="20.6640625" style="1" customWidth="1"/>
    <col min="3857" max="3857" width="21.88671875" style="1" customWidth="1"/>
    <col min="3858" max="3858" width="14.6640625" style="1" customWidth="1"/>
    <col min="3859" max="3869" width="0" style="1" hidden="1" customWidth="1"/>
    <col min="3870" max="3870" width="16.88671875" style="1" customWidth="1"/>
    <col min="3871" max="3871" width="18.33203125" style="1" customWidth="1"/>
    <col min="3872" max="3872" width="0" style="1" hidden="1" customWidth="1"/>
    <col min="3873" max="3873" width="12" style="1" customWidth="1"/>
    <col min="3874" max="3874" width="22.6640625" style="1" customWidth="1"/>
    <col min="3875" max="4111" width="9.109375" style="1"/>
    <col min="4112" max="4112" width="20.6640625" style="1" customWidth="1"/>
    <col min="4113" max="4113" width="21.88671875" style="1" customWidth="1"/>
    <col min="4114" max="4114" width="14.6640625" style="1" customWidth="1"/>
    <col min="4115" max="4125" width="0" style="1" hidden="1" customWidth="1"/>
    <col min="4126" max="4126" width="16.88671875" style="1" customWidth="1"/>
    <col min="4127" max="4127" width="18.33203125" style="1" customWidth="1"/>
    <col min="4128" max="4128" width="0" style="1" hidden="1" customWidth="1"/>
    <col min="4129" max="4129" width="12" style="1" customWidth="1"/>
    <col min="4130" max="4130" width="22.6640625" style="1" customWidth="1"/>
    <col min="4131" max="4367" width="9.109375" style="1"/>
    <col min="4368" max="4368" width="20.6640625" style="1" customWidth="1"/>
    <col min="4369" max="4369" width="21.88671875" style="1" customWidth="1"/>
    <col min="4370" max="4370" width="14.6640625" style="1" customWidth="1"/>
    <col min="4371" max="4381" width="0" style="1" hidden="1" customWidth="1"/>
    <col min="4382" max="4382" width="16.88671875" style="1" customWidth="1"/>
    <col min="4383" max="4383" width="18.33203125" style="1" customWidth="1"/>
    <col min="4384" max="4384" width="0" style="1" hidden="1" customWidth="1"/>
    <col min="4385" max="4385" width="12" style="1" customWidth="1"/>
    <col min="4386" max="4386" width="22.6640625" style="1" customWidth="1"/>
    <col min="4387" max="4623" width="9.109375" style="1"/>
    <col min="4624" max="4624" width="20.6640625" style="1" customWidth="1"/>
    <col min="4625" max="4625" width="21.88671875" style="1" customWidth="1"/>
    <col min="4626" max="4626" width="14.6640625" style="1" customWidth="1"/>
    <col min="4627" max="4637" width="0" style="1" hidden="1" customWidth="1"/>
    <col min="4638" max="4638" width="16.88671875" style="1" customWidth="1"/>
    <col min="4639" max="4639" width="18.33203125" style="1" customWidth="1"/>
    <col min="4640" max="4640" width="0" style="1" hidden="1" customWidth="1"/>
    <col min="4641" max="4641" width="12" style="1" customWidth="1"/>
    <col min="4642" max="4642" width="22.6640625" style="1" customWidth="1"/>
    <col min="4643" max="4879" width="9.109375" style="1"/>
    <col min="4880" max="4880" width="20.6640625" style="1" customWidth="1"/>
    <col min="4881" max="4881" width="21.88671875" style="1" customWidth="1"/>
    <col min="4882" max="4882" width="14.6640625" style="1" customWidth="1"/>
    <col min="4883" max="4893" width="0" style="1" hidden="1" customWidth="1"/>
    <col min="4894" max="4894" width="16.88671875" style="1" customWidth="1"/>
    <col min="4895" max="4895" width="18.33203125" style="1" customWidth="1"/>
    <col min="4896" max="4896" width="0" style="1" hidden="1" customWidth="1"/>
    <col min="4897" max="4897" width="12" style="1" customWidth="1"/>
    <col min="4898" max="4898" width="22.6640625" style="1" customWidth="1"/>
    <col min="4899" max="5135" width="9.109375" style="1"/>
    <col min="5136" max="5136" width="20.6640625" style="1" customWidth="1"/>
    <col min="5137" max="5137" width="21.88671875" style="1" customWidth="1"/>
    <col min="5138" max="5138" width="14.6640625" style="1" customWidth="1"/>
    <col min="5139" max="5149" width="0" style="1" hidden="1" customWidth="1"/>
    <col min="5150" max="5150" width="16.88671875" style="1" customWidth="1"/>
    <col min="5151" max="5151" width="18.33203125" style="1" customWidth="1"/>
    <col min="5152" max="5152" width="0" style="1" hidden="1" customWidth="1"/>
    <col min="5153" max="5153" width="12" style="1" customWidth="1"/>
    <col min="5154" max="5154" width="22.6640625" style="1" customWidth="1"/>
    <col min="5155" max="5391" width="9.109375" style="1"/>
    <col min="5392" max="5392" width="20.6640625" style="1" customWidth="1"/>
    <col min="5393" max="5393" width="21.88671875" style="1" customWidth="1"/>
    <col min="5394" max="5394" width="14.6640625" style="1" customWidth="1"/>
    <col min="5395" max="5405" width="0" style="1" hidden="1" customWidth="1"/>
    <col min="5406" max="5406" width="16.88671875" style="1" customWidth="1"/>
    <col min="5407" max="5407" width="18.33203125" style="1" customWidth="1"/>
    <col min="5408" max="5408" width="0" style="1" hidden="1" customWidth="1"/>
    <col min="5409" max="5409" width="12" style="1" customWidth="1"/>
    <col min="5410" max="5410" width="22.6640625" style="1" customWidth="1"/>
    <col min="5411" max="5647" width="9.109375" style="1"/>
    <col min="5648" max="5648" width="20.6640625" style="1" customWidth="1"/>
    <col min="5649" max="5649" width="21.88671875" style="1" customWidth="1"/>
    <col min="5650" max="5650" width="14.6640625" style="1" customWidth="1"/>
    <col min="5651" max="5661" width="0" style="1" hidden="1" customWidth="1"/>
    <col min="5662" max="5662" width="16.88671875" style="1" customWidth="1"/>
    <col min="5663" max="5663" width="18.33203125" style="1" customWidth="1"/>
    <col min="5664" max="5664" width="0" style="1" hidden="1" customWidth="1"/>
    <col min="5665" max="5665" width="12" style="1" customWidth="1"/>
    <col min="5666" max="5666" width="22.6640625" style="1" customWidth="1"/>
    <col min="5667" max="5903" width="9.109375" style="1"/>
    <col min="5904" max="5904" width="20.6640625" style="1" customWidth="1"/>
    <col min="5905" max="5905" width="21.88671875" style="1" customWidth="1"/>
    <col min="5906" max="5906" width="14.6640625" style="1" customWidth="1"/>
    <col min="5907" max="5917" width="0" style="1" hidden="1" customWidth="1"/>
    <col min="5918" max="5918" width="16.88671875" style="1" customWidth="1"/>
    <col min="5919" max="5919" width="18.33203125" style="1" customWidth="1"/>
    <col min="5920" max="5920" width="0" style="1" hidden="1" customWidth="1"/>
    <col min="5921" max="5921" width="12" style="1" customWidth="1"/>
    <col min="5922" max="5922" width="22.6640625" style="1" customWidth="1"/>
    <col min="5923" max="6159" width="9.109375" style="1"/>
    <col min="6160" max="6160" width="20.6640625" style="1" customWidth="1"/>
    <col min="6161" max="6161" width="21.88671875" style="1" customWidth="1"/>
    <col min="6162" max="6162" width="14.6640625" style="1" customWidth="1"/>
    <col min="6163" max="6173" width="0" style="1" hidden="1" customWidth="1"/>
    <col min="6174" max="6174" width="16.88671875" style="1" customWidth="1"/>
    <col min="6175" max="6175" width="18.33203125" style="1" customWidth="1"/>
    <col min="6176" max="6176" width="0" style="1" hidden="1" customWidth="1"/>
    <col min="6177" max="6177" width="12" style="1" customWidth="1"/>
    <col min="6178" max="6178" width="22.6640625" style="1" customWidth="1"/>
    <col min="6179" max="6415" width="9.109375" style="1"/>
    <col min="6416" max="6416" width="20.6640625" style="1" customWidth="1"/>
    <col min="6417" max="6417" width="21.88671875" style="1" customWidth="1"/>
    <col min="6418" max="6418" width="14.6640625" style="1" customWidth="1"/>
    <col min="6419" max="6429" width="0" style="1" hidden="1" customWidth="1"/>
    <col min="6430" max="6430" width="16.88671875" style="1" customWidth="1"/>
    <col min="6431" max="6431" width="18.33203125" style="1" customWidth="1"/>
    <col min="6432" max="6432" width="0" style="1" hidden="1" customWidth="1"/>
    <col min="6433" max="6433" width="12" style="1" customWidth="1"/>
    <col min="6434" max="6434" width="22.6640625" style="1" customWidth="1"/>
    <col min="6435" max="6671" width="9.109375" style="1"/>
    <col min="6672" max="6672" width="20.6640625" style="1" customWidth="1"/>
    <col min="6673" max="6673" width="21.88671875" style="1" customWidth="1"/>
    <col min="6674" max="6674" width="14.6640625" style="1" customWidth="1"/>
    <col min="6675" max="6685" width="0" style="1" hidden="1" customWidth="1"/>
    <col min="6686" max="6686" width="16.88671875" style="1" customWidth="1"/>
    <col min="6687" max="6687" width="18.33203125" style="1" customWidth="1"/>
    <col min="6688" max="6688" width="0" style="1" hidden="1" customWidth="1"/>
    <col min="6689" max="6689" width="12" style="1" customWidth="1"/>
    <col min="6690" max="6690" width="22.6640625" style="1" customWidth="1"/>
    <col min="6691" max="6927" width="9.109375" style="1"/>
    <col min="6928" max="6928" width="20.6640625" style="1" customWidth="1"/>
    <col min="6929" max="6929" width="21.88671875" style="1" customWidth="1"/>
    <col min="6930" max="6930" width="14.6640625" style="1" customWidth="1"/>
    <col min="6931" max="6941" width="0" style="1" hidden="1" customWidth="1"/>
    <col min="6942" max="6942" width="16.88671875" style="1" customWidth="1"/>
    <col min="6943" max="6943" width="18.33203125" style="1" customWidth="1"/>
    <col min="6944" max="6944" width="0" style="1" hidden="1" customWidth="1"/>
    <col min="6945" max="6945" width="12" style="1" customWidth="1"/>
    <col min="6946" max="6946" width="22.6640625" style="1" customWidth="1"/>
    <col min="6947" max="7183" width="9.109375" style="1"/>
    <col min="7184" max="7184" width="20.6640625" style="1" customWidth="1"/>
    <col min="7185" max="7185" width="21.88671875" style="1" customWidth="1"/>
    <col min="7186" max="7186" width="14.6640625" style="1" customWidth="1"/>
    <col min="7187" max="7197" width="0" style="1" hidden="1" customWidth="1"/>
    <col min="7198" max="7198" width="16.88671875" style="1" customWidth="1"/>
    <col min="7199" max="7199" width="18.33203125" style="1" customWidth="1"/>
    <col min="7200" max="7200" width="0" style="1" hidden="1" customWidth="1"/>
    <col min="7201" max="7201" width="12" style="1" customWidth="1"/>
    <col min="7202" max="7202" width="22.6640625" style="1" customWidth="1"/>
    <col min="7203" max="7439" width="9.109375" style="1"/>
    <col min="7440" max="7440" width="20.6640625" style="1" customWidth="1"/>
    <col min="7441" max="7441" width="21.88671875" style="1" customWidth="1"/>
    <col min="7442" max="7442" width="14.6640625" style="1" customWidth="1"/>
    <col min="7443" max="7453" width="0" style="1" hidden="1" customWidth="1"/>
    <col min="7454" max="7454" width="16.88671875" style="1" customWidth="1"/>
    <col min="7455" max="7455" width="18.33203125" style="1" customWidth="1"/>
    <col min="7456" max="7456" width="0" style="1" hidden="1" customWidth="1"/>
    <col min="7457" max="7457" width="12" style="1" customWidth="1"/>
    <col min="7458" max="7458" width="22.6640625" style="1" customWidth="1"/>
    <col min="7459" max="7695" width="9.109375" style="1"/>
    <col min="7696" max="7696" width="20.6640625" style="1" customWidth="1"/>
    <col min="7697" max="7697" width="21.88671875" style="1" customWidth="1"/>
    <col min="7698" max="7698" width="14.6640625" style="1" customWidth="1"/>
    <col min="7699" max="7709" width="0" style="1" hidden="1" customWidth="1"/>
    <col min="7710" max="7710" width="16.88671875" style="1" customWidth="1"/>
    <col min="7711" max="7711" width="18.33203125" style="1" customWidth="1"/>
    <col min="7712" max="7712" width="0" style="1" hidden="1" customWidth="1"/>
    <col min="7713" max="7713" width="12" style="1" customWidth="1"/>
    <col min="7714" max="7714" width="22.6640625" style="1" customWidth="1"/>
    <col min="7715" max="7951" width="9.109375" style="1"/>
    <col min="7952" max="7952" width="20.6640625" style="1" customWidth="1"/>
    <col min="7953" max="7953" width="21.88671875" style="1" customWidth="1"/>
    <col min="7954" max="7954" width="14.6640625" style="1" customWidth="1"/>
    <col min="7955" max="7965" width="0" style="1" hidden="1" customWidth="1"/>
    <col min="7966" max="7966" width="16.88671875" style="1" customWidth="1"/>
    <col min="7967" max="7967" width="18.33203125" style="1" customWidth="1"/>
    <col min="7968" max="7968" width="0" style="1" hidden="1" customWidth="1"/>
    <col min="7969" max="7969" width="12" style="1" customWidth="1"/>
    <col min="7970" max="7970" width="22.6640625" style="1" customWidth="1"/>
    <col min="7971" max="8207" width="9.109375" style="1"/>
    <col min="8208" max="8208" width="20.6640625" style="1" customWidth="1"/>
    <col min="8209" max="8209" width="21.88671875" style="1" customWidth="1"/>
    <col min="8210" max="8210" width="14.6640625" style="1" customWidth="1"/>
    <col min="8211" max="8221" width="0" style="1" hidden="1" customWidth="1"/>
    <col min="8222" max="8222" width="16.88671875" style="1" customWidth="1"/>
    <col min="8223" max="8223" width="18.33203125" style="1" customWidth="1"/>
    <col min="8224" max="8224" width="0" style="1" hidden="1" customWidth="1"/>
    <col min="8225" max="8225" width="12" style="1" customWidth="1"/>
    <col min="8226" max="8226" width="22.6640625" style="1" customWidth="1"/>
    <col min="8227" max="8463" width="9.109375" style="1"/>
    <col min="8464" max="8464" width="20.6640625" style="1" customWidth="1"/>
    <col min="8465" max="8465" width="21.88671875" style="1" customWidth="1"/>
    <col min="8466" max="8466" width="14.6640625" style="1" customWidth="1"/>
    <col min="8467" max="8477" width="0" style="1" hidden="1" customWidth="1"/>
    <col min="8478" max="8478" width="16.88671875" style="1" customWidth="1"/>
    <col min="8479" max="8479" width="18.33203125" style="1" customWidth="1"/>
    <col min="8480" max="8480" width="0" style="1" hidden="1" customWidth="1"/>
    <col min="8481" max="8481" width="12" style="1" customWidth="1"/>
    <col min="8482" max="8482" width="22.6640625" style="1" customWidth="1"/>
    <col min="8483" max="8719" width="9.109375" style="1"/>
    <col min="8720" max="8720" width="20.6640625" style="1" customWidth="1"/>
    <col min="8721" max="8721" width="21.88671875" style="1" customWidth="1"/>
    <col min="8722" max="8722" width="14.6640625" style="1" customWidth="1"/>
    <col min="8723" max="8733" width="0" style="1" hidden="1" customWidth="1"/>
    <col min="8734" max="8734" width="16.88671875" style="1" customWidth="1"/>
    <col min="8735" max="8735" width="18.33203125" style="1" customWidth="1"/>
    <col min="8736" max="8736" width="0" style="1" hidden="1" customWidth="1"/>
    <col min="8737" max="8737" width="12" style="1" customWidth="1"/>
    <col min="8738" max="8738" width="22.6640625" style="1" customWidth="1"/>
    <col min="8739" max="8975" width="9.109375" style="1"/>
    <col min="8976" max="8976" width="20.6640625" style="1" customWidth="1"/>
    <col min="8977" max="8977" width="21.88671875" style="1" customWidth="1"/>
    <col min="8978" max="8978" width="14.6640625" style="1" customWidth="1"/>
    <col min="8979" max="8989" width="0" style="1" hidden="1" customWidth="1"/>
    <col min="8990" max="8990" width="16.88671875" style="1" customWidth="1"/>
    <col min="8991" max="8991" width="18.33203125" style="1" customWidth="1"/>
    <col min="8992" max="8992" width="0" style="1" hidden="1" customWidth="1"/>
    <col min="8993" max="8993" width="12" style="1" customWidth="1"/>
    <col min="8994" max="8994" width="22.6640625" style="1" customWidth="1"/>
    <col min="8995" max="9231" width="9.109375" style="1"/>
    <col min="9232" max="9232" width="20.6640625" style="1" customWidth="1"/>
    <col min="9233" max="9233" width="21.88671875" style="1" customWidth="1"/>
    <col min="9234" max="9234" width="14.6640625" style="1" customWidth="1"/>
    <col min="9235" max="9245" width="0" style="1" hidden="1" customWidth="1"/>
    <col min="9246" max="9246" width="16.88671875" style="1" customWidth="1"/>
    <col min="9247" max="9247" width="18.33203125" style="1" customWidth="1"/>
    <col min="9248" max="9248" width="0" style="1" hidden="1" customWidth="1"/>
    <col min="9249" max="9249" width="12" style="1" customWidth="1"/>
    <col min="9250" max="9250" width="22.6640625" style="1" customWidth="1"/>
    <col min="9251" max="9487" width="9.109375" style="1"/>
    <col min="9488" max="9488" width="20.6640625" style="1" customWidth="1"/>
    <col min="9489" max="9489" width="21.88671875" style="1" customWidth="1"/>
    <col min="9490" max="9490" width="14.6640625" style="1" customWidth="1"/>
    <col min="9491" max="9501" width="0" style="1" hidden="1" customWidth="1"/>
    <col min="9502" max="9502" width="16.88671875" style="1" customWidth="1"/>
    <col min="9503" max="9503" width="18.33203125" style="1" customWidth="1"/>
    <col min="9504" max="9504" width="0" style="1" hidden="1" customWidth="1"/>
    <col min="9505" max="9505" width="12" style="1" customWidth="1"/>
    <col min="9506" max="9506" width="22.6640625" style="1" customWidth="1"/>
    <col min="9507" max="9743" width="9.109375" style="1"/>
    <col min="9744" max="9744" width="20.6640625" style="1" customWidth="1"/>
    <col min="9745" max="9745" width="21.88671875" style="1" customWidth="1"/>
    <col min="9746" max="9746" width="14.6640625" style="1" customWidth="1"/>
    <col min="9747" max="9757" width="0" style="1" hidden="1" customWidth="1"/>
    <col min="9758" max="9758" width="16.88671875" style="1" customWidth="1"/>
    <col min="9759" max="9759" width="18.33203125" style="1" customWidth="1"/>
    <col min="9760" max="9760" width="0" style="1" hidden="1" customWidth="1"/>
    <col min="9761" max="9761" width="12" style="1" customWidth="1"/>
    <col min="9762" max="9762" width="22.6640625" style="1" customWidth="1"/>
    <col min="9763" max="9999" width="9.109375" style="1"/>
    <col min="10000" max="10000" width="20.6640625" style="1" customWidth="1"/>
    <col min="10001" max="10001" width="21.88671875" style="1" customWidth="1"/>
    <col min="10002" max="10002" width="14.6640625" style="1" customWidth="1"/>
    <col min="10003" max="10013" width="0" style="1" hidden="1" customWidth="1"/>
    <col min="10014" max="10014" width="16.88671875" style="1" customWidth="1"/>
    <col min="10015" max="10015" width="18.33203125" style="1" customWidth="1"/>
    <col min="10016" max="10016" width="0" style="1" hidden="1" customWidth="1"/>
    <col min="10017" max="10017" width="12" style="1" customWidth="1"/>
    <col min="10018" max="10018" width="22.6640625" style="1" customWidth="1"/>
    <col min="10019" max="10255" width="9.109375" style="1"/>
    <col min="10256" max="10256" width="20.6640625" style="1" customWidth="1"/>
    <col min="10257" max="10257" width="21.88671875" style="1" customWidth="1"/>
    <col min="10258" max="10258" width="14.6640625" style="1" customWidth="1"/>
    <col min="10259" max="10269" width="0" style="1" hidden="1" customWidth="1"/>
    <col min="10270" max="10270" width="16.88671875" style="1" customWidth="1"/>
    <col min="10271" max="10271" width="18.33203125" style="1" customWidth="1"/>
    <col min="10272" max="10272" width="0" style="1" hidden="1" customWidth="1"/>
    <col min="10273" max="10273" width="12" style="1" customWidth="1"/>
    <col min="10274" max="10274" width="22.6640625" style="1" customWidth="1"/>
    <col min="10275" max="10511" width="9.109375" style="1"/>
    <col min="10512" max="10512" width="20.6640625" style="1" customWidth="1"/>
    <col min="10513" max="10513" width="21.88671875" style="1" customWidth="1"/>
    <col min="10514" max="10514" width="14.6640625" style="1" customWidth="1"/>
    <col min="10515" max="10525" width="0" style="1" hidden="1" customWidth="1"/>
    <col min="10526" max="10526" width="16.88671875" style="1" customWidth="1"/>
    <col min="10527" max="10527" width="18.33203125" style="1" customWidth="1"/>
    <col min="10528" max="10528" width="0" style="1" hidden="1" customWidth="1"/>
    <col min="10529" max="10529" width="12" style="1" customWidth="1"/>
    <col min="10530" max="10530" width="22.6640625" style="1" customWidth="1"/>
    <col min="10531" max="10767" width="9.109375" style="1"/>
    <col min="10768" max="10768" width="20.6640625" style="1" customWidth="1"/>
    <col min="10769" max="10769" width="21.88671875" style="1" customWidth="1"/>
    <col min="10770" max="10770" width="14.6640625" style="1" customWidth="1"/>
    <col min="10771" max="10781" width="0" style="1" hidden="1" customWidth="1"/>
    <col min="10782" max="10782" width="16.88671875" style="1" customWidth="1"/>
    <col min="10783" max="10783" width="18.33203125" style="1" customWidth="1"/>
    <col min="10784" max="10784" width="0" style="1" hidden="1" customWidth="1"/>
    <col min="10785" max="10785" width="12" style="1" customWidth="1"/>
    <col min="10786" max="10786" width="22.6640625" style="1" customWidth="1"/>
    <col min="10787" max="11023" width="9.109375" style="1"/>
    <col min="11024" max="11024" width="20.6640625" style="1" customWidth="1"/>
    <col min="11025" max="11025" width="21.88671875" style="1" customWidth="1"/>
    <col min="11026" max="11026" width="14.6640625" style="1" customWidth="1"/>
    <col min="11027" max="11037" width="0" style="1" hidden="1" customWidth="1"/>
    <col min="11038" max="11038" width="16.88671875" style="1" customWidth="1"/>
    <col min="11039" max="11039" width="18.33203125" style="1" customWidth="1"/>
    <col min="11040" max="11040" width="0" style="1" hidden="1" customWidth="1"/>
    <col min="11041" max="11041" width="12" style="1" customWidth="1"/>
    <col min="11042" max="11042" width="22.6640625" style="1" customWidth="1"/>
    <col min="11043" max="11279" width="9.109375" style="1"/>
    <col min="11280" max="11280" width="20.6640625" style="1" customWidth="1"/>
    <col min="11281" max="11281" width="21.88671875" style="1" customWidth="1"/>
    <col min="11282" max="11282" width="14.6640625" style="1" customWidth="1"/>
    <col min="11283" max="11293" width="0" style="1" hidden="1" customWidth="1"/>
    <col min="11294" max="11294" width="16.88671875" style="1" customWidth="1"/>
    <col min="11295" max="11295" width="18.33203125" style="1" customWidth="1"/>
    <col min="11296" max="11296" width="0" style="1" hidden="1" customWidth="1"/>
    <col min="11297" max="11297" width="12" style="1" customWidth="1"/>
    <col min="11298" max="11298" width="22.6640625" style="1" customWidth="1"/>
    <col min="11299" max="11535" width="9.109375" style="1"/>
    <col min="11536" max="11536" width="20.6640625" style="1" customWidth="1"/>
    <col min="11537" max="11537" width="21.88671875" style="1" customWidth="1"/>
    <col min="11538" max="11538" width="14.6640625" style="1" customWidth="1"/>
    <col min="11539" max="11549" width="0" style="1" hidden="1" customWidth="1"/>
    <col min="11550" max="11550" width="16.88671875" style="1" customWidth="1"/>
    <col min="11551" max="11551" width="18.33203125" style="1" customWidth="1"/>
    <col min="11552" max="11552" width="0" style="1" hidden="1" customWidth="1"/>
    <col min="11553" max="11553" width="12" style="1" customWidth="1"/>
    <col min="11554" max="11554" width="22.6640625" style="1" customWidth="1"/>
    <col min="11555" max="11791" width="9.109375" style="1"/>
    <col min="11792" max="11792" width="20.6640625" style="1" customWidth="1"/>
    <col min="11793" max="11793" width="21.88671875" style="1" customWidth="1"/>
    <col min="11794" max="11794" width="14.6640625" style="1" customWidth="1"/>
    <col min="11795" max="11805" width="0" style="1" hidden="1" customWidth="1"/>
    <col min="11806" max="11806" width="16.88671875" style="1" customWidth="1"/>
    <col min="11807" max="11807" width="18.33203125" style="1" customWidth="1"/>
    <col min="11808" max="11808" width="0" style="1" hidden="1" customWidth="1"/>
    <col min="11809" max="11809" width="12" style="1" customWidth="1"/>
    <col min="11810" max="11810" width="22.6640625" style="1" customWidth="1"/>
    <col min="11811" max="12047" width="9.109375" style="1"/>
    <col min="12048" max="12048" width="20.6640625" style="1" customWidth="1"/>
    <col min="12049" max="12049" width="21.88671875" style="1" customWidth="1"/>
    <col min="12050" max="12050" width="14.6640625" style="1" customWidth="1"/>
    <col min="12051" max="12061" width="0" style="1" hidden="1" customWidth="1"/>
    <col min="12062" max="12062" width="16.88671875" style="1" customWidth="1"/>
    <col min="12063" max="12063" width="18.33203125" style="1" customWidth="1"/>
    <col min="12064" max="12064" width="0" style="1" hidden="1" customWidth="1"/>
    <col min="12065" max="12065" width="12" style="1" customWidth="1"/>
    <col min="12066" max="12066" width="22.6640625" style="1" customWidth="1"/>
    <col min="12067" max="12303" width="9.109375" style="1"/>
    <col min="12304" max="12304" width="20.6640625" style="1" customWidth="1"/>
    <col min="12305" max="12305" width="21.88671875" style="1" customWidth="1"/>
    <col min="12306" max="12306" width="14.6640625" style="1" customWidth="1"/>
    <col min="12307" max="12317" width="0" style="1" hidden="1" customWidth="1"/>
    <col min="12318" max="12318" width="16.88671875" style="1" customWidth="1"/>
    <col min="12319" max="12319" width="18.33203125" style="1" customWidth="1"/>
    <col min="12320" max="12320" width="0" style="1" hidden="1" customWidth="1"/>
    <col min="12321" max="12321" width="12" style="1" customWidth="1"/>
    <col min="12322" max="12322" width="22.6640625" style="1" customWidth="1"/>
    <col min="12323" max="12559" width="9.109375" style="1"/>
    <col min="12560" max="12560" width="20.6640625" style="1" customWidth="1"/>
    <col min="12561" max="12561" width="21.88671875" style="1" customWidth="1"/>
    <col min="12562" max="12562" width="14.6640625" style="1" customWidth="1"/>
    <col min="12563" max="12573" width="0" style="1" hidden="1" customWidth="1"/>
    <col min="12574" max="12574" width="16.88671875" style="1" customWidth="1"/>
    <col min="12575" max="12575" width="18.33203125" style="1" customWidth="1"/>
    <col min="12576" max="12576" width="0" style="1" hidden="1" customWidth="1"/>
    <col min="12577" max="12577" width="12" style="1" customWidth="1"/>
    <col min="12578" max="12578" width="22.6640625" style="1" customWidth="1"/>
    <col min="12579" max="12815" width="9.109375" style="1"/>
    <col min="12816" max="12816" width="20.6640625" style="1" customWidth="1"/>
    <col min="12817" max="12817" width="21.88671875" style="1" customWidth="1"/>
    <col min="12818" max="12818" width="14.6640625" style="1" customWidth="1"/>
    <col min="12819" max="12829" width="0" style="1" hidden="1" customWidth="1"/>
    <col min="12830" max="12830" width="16.88671875" style="1" customWidth="1"/>
    <col min="12831" max="12831" width="18.33203125" style="1" customWidth="1"/>
    <col min="12832" max="12832" width="0" style="1" hidden="1" customWidth="1"/>
    <col min="12833" max="12833" width="12" style="1" customWidth="1"/>
    <col min="12834" max="12834" width="22.6640625" style="1" customWidth="1"/>
    <col min="12835" max="13071" width="9.109375" style="1"/>
    <col min="13072" max="13072" width="20.6640625" style="1" customWidth="1"/>
    <col min="13073" max="13073" width="21.88671875" style="1" customWidth="1"/>
    <col min="13074" max="13074" width="14.6640625" style="1" customWidth="1"/>
    <col min="13075" max="13085" width="0" style="1" hidden="1" customWidth="1"/>
    <col min="13086" max="13086" width="16.88671875" style="1" customWidth="1"/>
    <col min="13087" max="13087" width="18.33203125" style="1" customWidth="1"/>
    <col min="13088" max="13088" width="0" style="1" hidden="1" customWidth="1"/>
    <col min="13089" max="13089" width="12" style="1" customWidth="1"/>
    <col min="13090" max="13090" width="22.6640625" style="1" customWidth="1"/>
    <col min="13091" max="13327" width="9.109375" style="1"/>
    <col min="13328" max="13328" width="20.6640625" style="1" customWidth="1"/>
    <col min="13329" max="13329" width="21.88671875" style="1" customWidth="1"/>
    <col min="13330" max="13330" width="14.6640625" style="1" customWidth="1"/>
    <col min="13331" max="13341" width="0" style="1" hidden="1" customWidth="1"/>
    <col min="13342" max="13342" width="16.88671875" style="1" customWidth="1"/>
    <col min="13343" max="13343" width="18.33203125" style="1" customWidth="1"/>
    <col min="13344" max="13344" width="0" style="1" hidden="1" customWidth="1"/>
    <col min="13345" max="13345" width="12" style="1" customWidth="1"/>
    <col min="13346" max="13346" width="22.6640625" style="1" customWidth="1"/>
    <col min="13347" max="13583" width="9.109375" style="1"/>
    <col min="13584" max="13584" width="20.6640625" style="1" customWidth="1"/>
    <col min="13585" max="13585" width="21.88671875" style="1" customWidth="1"/>
    <col min="13586" max="13586" width="14.6640625" style="1" customWidth="1"/>
    <col min="13587" max="13597" width="0" style="1" hidden="1" customWidth="1"/>
    <col min="13598" max="13598" width="16.88671875" style="1" customWidth="1"/>
    <col min="13599" max="13599" width="18.33203125" style="1" customWidth="1"/>
    <col min="13600" max="13600" width="0" style="1" hidden="1" customWidth="1"/>
    <col min="13601" max="13601" width="12" style="1" customWidth="1"/>
    <col min="13602" max="13602" width="22.6640625" style="1" customWidth="1"/>
    <col min="13603" max="13839" width="9.109375" style="1"/>
    <col min="13840" max="13840" width="20.6640625" style="1" customWidth="1"/>
    <col min="13841" max="13841" width="21.88671875" style="1" customWidth="1"/>
    <col min="13842" max="13842" width="14.6640625" style="1" customWidth="1"/>
    <col min="13843" max="13853" width="0" style="1" hidden="1" customWidth="1"/>
    <col min="13854" max="13854" width="16.88671875" style="1" customWidth="1"/>
    <col min="13855" max="13855" width="18.33203125" style="1" customWidth="1"/>
    <col min="13856" max="13856" width="0" style="1" hidden="1" customWidth="1"/>
    <col min="13857" max="13857" width="12" style="1" customWidth="1"/>
    <col min="13858" max="13858" width="22.6640625" style="1" customWidth="1"/>
    <col min="13859" max="14095" width="9.109375" style="1"/>
    <col min="14096" max="14096" width="20.6640625" style="1" customWidth="1"/>
    <col min="14097" max="14097" width="21.88671875" style="1" customWidth="1"/>
    <col min="14098" max="14098" width="14.6640625" style="1" customWidth="1"/>
    <col min="14099" max="14109" width="0" style="1" hidden="1" customWidth="1"/>
    <col min="14110" max="14110" width="16.88671875" style="1" customWidth="1"/>
    <col min="14111" max="14111" width="18.33203125" style="1" customWidth="1"/>
    <col min="14112" max="14112" width="0" style="1" hidden="1" customWidth="1"/>
    <col min="14113" max="14113" width="12" style="1" customWidth="1"/>
    <col min="14114" max="14114" width="22.6640625" style="1" customWidth="1"/>
    <col min="14115" max="14351" width="9.109375" style="1"/>
    <col min="14352" max="14352" width="20.6640625" style="1" customWidth="1"/>
    <col min="14353" max="14353" width="21.88671875" style="1" customWidth="1"/>
    <col min="14354" max="14354" width="14.6640625" style="1" customWidth="1"/>
    <col min="14355" max="14365" width="0" style="1" hidden="1" customWidth="1"/>
    <col min="14366" max="14366" width="16.88671875" style="1" customWidth="1"/>
    <col min="14367" max="14367" width="18.33203125" style="1" customWidth="1"/>
    <col min="14368" max="14368" width="0" style="1" hidden="1" customWidth="1"/>
    <col min="14369" max="14369" width="12" style="1" customWidth="1"/>
    <col min="14370" max="14370" width="22.6640625" style="1" customWidth="1"/>
    <col min="14371" max="14607" width="9.109375" style="1"/>
    <col min="14608" max="14608" width="20.6640625" style="1" customWidth="1"/>
    <col min="14609" max="14609" width="21.88671875" style="1" customWidth="1"/>
    <col min="14610" max="14610" width="14.6640625" style="1" customWidth="1"/>
    <col min="14611" max="14621" width="0" style="1" hidden="1" customWidth="1"/>
    <col min="14622" max="14622" width="16.88671875" style="1" customWidth="1"/>
    <col min="14623" max="14623" width="18.33203125" style="1" customWidth="1"/>
    <col min="14624" max="14624" width="0" style="1" hidden="1" customWidth="1"/>
    <col min="14625" max="14625" width="12" style="1" customWidth="1"/>
    <col min="14626" max="14626" width="22.6640625" style="1" customWidth="1"/>
    <col min="14627" max="14863" width="9.109375" style="1"/>
    <col min="14864" max="14864" width="20.6640625" style="1" customWidth="1"/>
    <col min="14865" max="14865" width="21.88671875" style="1" customWidth="1"/>
    <col min="14866" max="14866" width="14.6640625" style="1" customWidth="1"/>
    <col min="14867" max="14877" width="0" style="1" hidden="1" customWidth="1"/>
    <col min="14878" max="14878" width="16.88671875" style="1" customWidth="1"/>
    <col min="14879" max="14879" width="18.33203125" style="1" customWidth="1"/>
    <col min="14880" max="14880" width="0" style="1" hidden="1" customWidth="1"/>
    <col min="14881" max="14881" width="12" style="1" customWidth="1"/>
    <col min="14882" max="14882" width="22.6640625" style="1" customWidth="1"/>
    <col min="14883" max="15119" width="9.109375" style="1"/>
    <col min="15120" max="15120" width="20.6640625" style="1" customWidth="1"/>
    <col min="15121" max="15121" width="21.88671875" style="1" customWidth="1"/>
    <col min="15122" max="15122" width="14.6640625" style="1" customWidth="1"/>
    <col min="15123" max="15133" width="0" style="1" hidden="1" customWidth="1"/>
    <col min="15134" max="15134" width="16.88671875" style="1" customWidth="1"/>
    <col min="15135" max="15135" width="18.33203125" style="1" customWidth="1"/>
    <col min="15136" max="15136" width="0" style="1" hidden="1" customWidth="1"/>
    <col min="15137" max="15137" width="12" style="1" customWidth="1"/>
    <col min="15138" max="15138" width="22.6640625" style="1" customWidth="1"/>
    <col min="15139" max="15375" width="9.109375" style="1"/>
    <col min="15376" max="15376" width="20.6640625" style="1" customWidth="1"/>
    <col min="15377" max="15377" width="21.88671875" style="1" customWidth="1"/>
    <col min="15378" max="15378" width="14.6640625" style="1" customWidth="1"/>
    <col min="15379" max="15389" width="0" style="1" hidden="1" customWidth="1"/>
    <col min="15390" max="15390" width="16.88671875" style="1" customWidth="1"/>
    <col min="15391" max="15391" width="18.33203125" style="1" customWidth="1"/>
    <col min="15392" max="15392" width="0" style="1" hidden="1" customWidth="1"/>
    <col min="15393" max="15393" width="12" style="1" customWidth="1"/>
    <col min="15394" max="15394" width="22.6640625" style="1" customWidth="1"/>
    <col min="15395" max="15631" width="9.109375" style="1"/>
    <col min="15632" max="15632" width="20.6640625" style="1" customWidth="1"/>
    <col min="15633" max="15633" width="21.88671875" style="1" customWidth="1"/>
    <col min="15634" max="15634" width="14.6640625" style="1" customWidth="1"/>
    <col min="15635" max="15645" width="0" style="1" hidden="1" customWidth="1"/>
    <col min="15646" max="15646" width="16.88671875" style="1" customWidth="1"/>
    <col min="15647" max="15647" width="18.33203125" style="1" customWidth="1"/>
    <col min="15648" max="15648" width="0" style="1" hidden="1" customWidth="1"/>
    <col min="15649" max="15649" width="12" style="1" customWidth="1"/>
    <col min="15650" max="15650" width="22.6640625" style="1" customWidth="1"/>
    <col min="15651" max="15887" width="9.109375" style="1"/>
    <col min="15888" max="15888" width="20.6640625" style="1" customWidth="1"/>
    <col min="15889" max="15889" width="21.88671875" style="1" customWidth="1"/>
    <col min="15890" max="15890" width="14.6640625" style="1" customWidth="1"/>
    <col min="15891" max="15901" width="0" style="1" hidden="1" customWidth="1"/>
    <col min="15902" max="15902" width="16.88671875" style="1" customWidth="1"/>
    <col min="15903" max="15903" width="18.33203125" style="1" customWidth="1"/>
    <col min="15904" max="15904" width="0" style="1" hidden="1" customWidth="1"/>
    <col min="15905" max="15905" width="12" style="1" customWidth="1"/>
    <col min="15906" max="15906" width="22.6640625" style="1" customWidth="1"/>
    <col min="15907" max="16143" width="9.109375" style="1"/>
    <col min="16144" max="16144" width="20.6640625" style="1" customWidth="1"/>
    <col min="16145" max="16145" width="21.88671875" style="1" customWidth="1"/>
    <col min="16146" max="16146" width="14.6640625" style="1" customWidth="1"/>
    <col min="16147" max="16157" width="0" style="1" hidden="1" customWidth="1"/>
    <col min="16158" max="16158" width="16.88671875" style="1" customWidth="1"/>
    <col min="16159" max="16159" width="18.33203125" style="1" customWidth="1"/>
    <col min="16160" max="16160" width="0" style="1" hidden="1" customWidth="1"/>
    <col min="16161" max="16161" width="12" style="1" customWidth="1"/>
    <col min="16162" max="16162" width="22.6640625" style="1" customWidth="1"/>
    <col min="16163" max="16384" width="9.109375" style="1"/>
  </cols>
  <sheetData>
    <row r="1" spans="1:34" ht="24.75" customHeight="1">
      <c r="A1" s="134" t="s">
        <v>113</v>
      </c>
      <c r="B1" s="134"/>
      <c r="C1" s="134"/>
      <c r="D1" s="134"/>
      <c r="E1" s="134"/>
      <c r="F1" s="134"/>
      <c r="G1" s="134"/>
      <c r="H1" s="134"/>
      <c r="I1" s="135"/>
      <c r="J1" s="135"/>
      <c r="K1" s="135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</row>
    <row r="2" spans="1:34">
      <c r="Q2" s="5"/>
      <c r="AD2" s="39"/>
    </row>
    <row r="3" spans="1:34" ht="131.25" customHeight="1">
      <c r="A3" s="10" t="s">
        <v>0</v>
      </c>
      <c r="B3" s="106" t="s">
        <v>1</v>
      </c>
      <c r="C3" s="106" t="s">
        <v>2</v>
      </c>
      <c r="D3" s="106" t="s">
        <v>3</v>
      </c>
      <c r="E3" s="106" t="s">
        <v>4</v>
      </c>
      <c r="F3" s="107" t="s">
        <v>5</v>
      </c>
      <c r="G3" s="107" t="s">
        <v>116</v>
      </c>
      <c r="H3" s="111" t="s">
        <v>7</v>
      </c>
      <c r="I3" s="107" t="s">
        <v>11</v>
      </c>
      <c r="J3" s="107" t="s">
        <v>12</v>
      </c>
      <c r="K3" s="112" t="s">
        <v>13</v>
      </c>
      <c r="L3" s="107" t="s">
        <v>14</v>
      </c>
      <c r="M3" s="107" t="s">
        <v>15</v>
      </c>
      <c r="N3" s="108" t="s">
        <v>13</v>
      </c>
      <c r="O3" s="112" t="s">
        <v>13</v>
      </c>
      <c r="P3" s="109" t="s">
        <v>16</v>
      </c>
      <c r="Q3" s="109" t="s">
        <v>17</v>
      </c>
      <c r="R3" s="112" t="s">
        <v>13</v>
      </c>
      <c r="S3" s="107" t="s">
        <v>115</v>
      </c>
      <c r="T3" s="109" t="s">
        <v>18</v>
      </c>
      <c r="U3" s="112" t="s">
        <v>13</v>
      </c>
      <c r="V3" s="109" t="s">
        <v>57</v>
      </c>
      <c r="W3" s="108" t="s">
        <v>13</v>
      </c>
      <c r="X3" s="109" t="s">
        <v>58</v>
      </c>
      <c r="Y3" s="108" t="s">
        <v>13</v>
      </c>
      <c r="Z3" s="111" t="s">
        <v>117</v>
      </c>
      <c r="AA3" s="109" t="s">
        <v>108</v>
      </c>
      <c r="AB3" s="110" t="s">
        <v>109</v>
      </c>
      <c r="AC3" s="112" t="s">
        <v>13</v>
      </c>
      <c r="AD3" s="109" t="s">
        <v>110</v>
      </c>
      <c r="AE3" s="109" t="s">
        <v>111</v>
      </c>
      <c r="AF3" s="112" t="s">
        <v>13</v>
      </c>
      <c r="AG3" s="101"/>
      <c r="AH3" s="15" t="s">
        <v>19</v>
      </c>
    </row>
    <row r="4" spans="1:34" s="3" customFormat="1" ht="64.5" customHeight="1">
      <c r="A4" s="104" t="s">
        <v>20</v>
      </c>
      <c r="B4" s="105" t="s">
        <v>21</v>
      </c>
      <c r="C4" s="16" t="s">
        <v>22</v>
      </c>
      <c r="D4" s="17">
        <v>15.27</v>
      </c>
      <c r="E4" s="17" t="e">
        <f>#REF!*1.18</f>
        <v>#REF!</v>
      </c>
      <c r="F4" s="17">
        <v>15.27</v>
      </c>
      <c r="G4" s="17">
        <v>17.100000000000001</v>
      </c>
      <c r="H4" s="82">
        <f>G4/D4</f>
        <v>1.1198428290766209</v>
      </c>
      <c r="I4" s="20">
        <v>17.100000000000001</v>
      </c>
      <c r="J4" s="20">
        <v>17.82</v>
      </c>
      <c r="K4" s="86">
        <f>J4/I4</f>
        <v>1.0421052631578946</v>
      </c>
      <c r="L4" s="22">
        <v>19.71</v>
      </c>
      <c r="M4" s="22">
        <v>20.91</v>
      </c>
      <c r="N4" s="23" t="e">
        <f>M4/#REF!</f>
        <v>#REF!</v>
      </c>
      <c r="O4" s="88">
        <f>M4/L4</f>
        <v>1.060882800608828</v>
      </c>
      <c r="P4" s="22">
        <v>20.91</v>
      </c>
      <c r="Q4" s="22">
        <v>21.54</v>
      </c>
      <c r="R4" s="90">
        <f>Q4/P4</f>
        <v>1.0301291248206599</v>
      </c>
      <c r="S4" s="22">
        <v>21.54</v>
      </c>
      <c r="T4" s="22">
        <v>22.18</v>
      </c>
      <c r="U4" s="90">
        <f>T4/S4</f>
        <v>1.0297121634168989</v>
      </c>
      <c r="V4" s="25">
        <v>22.56</v>
      </c>
      <c r="W4" s="23">
        <f>V4/T4</f>
        <v>1.0171325518485121</v>
      </c>
      <c r="X4" s="25">
        <v>23.02</v>
      </c>
      <c r="Y4" s="23">
        <f>X4/V4</f>
        <v>1.0203900709219857</v>
      </c>
      <c r="Z4" s="88">
        <f>X4/T4</f>
        <v>1.0378719567177637</v>
      </c>
      <c r="AA4" s="25">
        <v>23.02</v>
      </c>
      <c r="AB4" s="102">
        <v>23.94</v>
      </c>
      <c r="AC4" s="88">
        <f>AB4/AA4</f>
        <v>1.0399652476107732</v>
      </c>
      <c r="AD4" s="25">
        <v>23.94</v>
      </c>
      <c r="AE4" s="25">
        <v>33.520000000000003</v>
      </c>
      <c r="AF4" s="88">
        <f>AE4/AD4</f>
        <v>1.4001670843776108</v>
      </c>
      <c r="AG4" s="102"/>
      <c r="AH4" s="15" t="s">
        <v>112</v>
      </c>
    </row>
    <row r="5" spans="1:34" s="3" customFormat="1" ht="72.75" customHeight="1">
      <c r="A5" s="104" t="s">
        <v>23</v>
      </c>
      <c r="B5" s="105" t="s">
        <v>24</v>
      </c>
      <c r="C5" s="16" t="s">
        <v>22</v>
      </c>
      <c r="D5" s="17">
        <v>10.97</v>
      </c>
      <c r="E5" s="17" t="e">
        <f>#REF!*1.18</f>
        <v>#REF!</v>
      </c>
      <c r="F5" s="17">
        <v>10.97</v>
      </c>
      <c r="G5" s="17">
        <v>12.28</v>
      </c>
      <c r="H5" s="82">
        <f>G5/D5</f>
        <v>1.1194165907019142</v>
      </c>
      <c r="I5" s="20">
        <v>12.28</v>
      </c>
      <c r="J5" s="20">
        <v>12.8</v>
      </c>
      <c r="K5" s="86">
        <f>J5/I5</f>
        <v>1.0423452768729642</v>
      </c>
      <c r="L5" s="22">
        <v>14.16</v>
      </c>
      <c r="M5" s="22">
        <v>15.02</v>
      </c>
      <c r="N5" s="23" t="e">
        <f>M5/#REF!</f>
        <v>#REF!</v>
      </c>
      <c r="O5" s="88">
        <f>M5/L5</f>
        <v>1.0607344632768361</v>
      </c>
      <c r="P5" s="22">
        <v>15.02</v>
      </c>
      <c r="Q5" s="22">
        <v>15.47</v>
      </c>
      <c r="R5" s="90">
        <f>Q5/P5</f>
        <v>1.029960053262317</v>
      </c>
      <c r="S5" s="22">
        <v>15.47</v>
      </c>
      <c r="T5" s="22">
        <v>15.93</v>
      </c>
      <c r="U5" s="90">
        <f>T5/S5</f>
        <v>1.0297349709114414</v>
      </c>
      <c r="V5" s="25">
        <v>16.2</v>
      </c>
      <c r="W5" s="23">
        <f>V5/T5</f>
        <v>1.0169491525423728</v>
      </c>
      <c r="X5" s="25">
        <v>16.52</v>
      </c>
      <c r="Y5" s="23">
        <f>X5/V5</f>
        <v>1.019753086419753</v>
      </c>
      <c r="Z5" s="88">
        <f>X5/T5</f>
        <v>1.037037037037037</v>
      </c>
      <c r="AA5" s="25">
        <v>16.52</v>
      </c>
      <c r="AB5" s="103">
        <v>17.18</v>
      </c>
      <c r="AC5" s="88">
        <f>AB5/AA5</f>
        <v>1.039951573849879</v>
      </c>
      <c r="AD5" s="22">
        <v>17.18</v>
      </c>
      <c r="AE5" s="22">
        <v>25.76</v>
      </c>
      <c r="AF5" s="88">
        <f>AE5/AD5</f>
        <v>1.4994179278230502</v>
      </c>
      <c r="AG5" s="103"/>
      <c r="AH5" s="15" t="s">
        <v>114</v>
      </c>
    </row>
    <row r="6" spans="1:34" ht="46.5" customHeight="1">
      <c r="AD6" s="39"/>
    </row>
    <row r="7" spans="1:34">
      <c r="AD7" s="39"/>
    </row>
    <row r="8" spans="1:34">
      <c r="AD8" s="39"/>
    </row>
    <row r="9" spans="1:34">
      <c r="AD9" s="39"/>
    </row>
    <row r="10" spans="1:34">
      <c r="AD10" s="39"/>
    </row>
    <row r="11" spans="1:34">
      <c r="AD11" s="39"/>
    </row>
    <row r="12" spans="1:34">
      <c r="AD12" s="39"/>
    </row>
    <row r="13" spans="1:34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AD13" s="39"/>
    </row>
  </sheetData>
  <mergeCells count="2">
    <mergeCell ref="A13:J13"/>
    <mergeCell ref="A1:AH1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Лист1!Область_печати</vt:lpstr>
      <vt:lpstr>Лист2!Область_печати</vt:lpstr>
      <vt:lpstr>Лист4!Область_печати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2022-12-01T05:22:22Z</cp:lastPrinted>
  <dcterms:created xsi:type="dcterms:W3CDTF">2018-06-26T11:56:27Z</dcterms:created>
  <dcterms:modified xsi:type="dcterms:W3CDTF">2022-12-01T07:46:34Z</dcterms:modified>
</cp:coreProperties>
</file>